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276" windowWidth="11100" windowHeight="6288"/>
  </bookViews>
  <sheets>
    <sheet name="B S" sheetId="1" r:id="rId1"/>
    <sheet name="Qtr PL" sheetId="4" r:id="rId2"/>
    <sheet name="Ytd PL " sheetId="10" r:id="rId3"/>
    <sheet name="SE " sheetId="9" r:id="rId4"/>
    <sheet name="CF" sheetId="5" r:id="rId5"/>
  </sheets>
  <definedNames>
    <definedName name="_xlnm.Print_Area" localSheetId="0">'B S'!$A$1:$G$43</definedName>
    <definedName name="_xlnm.Print_Area" localSheetId="4">CF!$A$1:$L$62</definedName>
    <definedName name="_xlnm.Print_Area" localSheetId="1">'Qtr PL'!$A$1:$N$46</definedName>
    <definedName name="_xlnm.Print_Area" localSheetId="3">'SE '!$A$1:$P$52</definedName>
    <definedName name="_xlnm.Print_Area" localSheetId="2">'Ytd PL '!$A$1:$N$46</definedName>
    <definedName name="_xlnm.Print_Titles" localSheetId="4">CF!$10:$11</definedName>
    <definedName name="Z_36913863_8D28_4870_A2A1_296E0E8FCC0D_.wvu.PrintArea" localSheetId="4" hidden="1">CF!$A$1:$I$53</definedName>
    <definedName name="Z_36913863_8D28_4870_A2A1_296E0E8FCC0D_.wvu.PrintArea" localSheetId="1" hidden="1">'Qtr PL'!$A$1:$K$41</definedName>
    <definedName name="Z_36913863_8D28_4870_A2A1_296E0E8FCC0D_.wvu.PrintArea" localSheetId="2" hidden="1">'Ytd PL '!$A$1:$K$41</definedName>
    <definedName name="Z_36913863_8D28_4870_A2A1_296E0E8FCC0D_.wvu.PrintTitles" localSheetId="4" hidden="1">CF!$10:$11</definedName>
    <definedName name="Z_A82AD5A1_8A29_4C7B_ADEB_125E4F45F370_.wvu.PrintArea" localSheetId="0" hidden="1">'B S'!$A$1:$G$40</definedName>
    <definedName name="Z_A9C4E771_2EF1_470C_A439_C9CFAC5BBB1B_.wvu.Cols" localSheetId="3" hidden="1">'SE '!$C$1:$E$65554</definedName>
    <definedName name="Z_A9C4E771_2EF1_470C_A439_C9CFAC5BBB1B_.wvu.PrintArea" localSheetId="3" hidden="1">'SE '!$A$1:$P$52</definedName>
    <definedName name="Z_C102CB5C_C42F_4B03_A6BF_F31282F320C5_.wvu.Cols" localSheetId="3" hidden="1">'SE '!$C$1:$E$65554</definedName>
    <definedName name="Z_C102CB5C_C42F_4B03_A6BF_F31282F320C5_.wvu.PrintArea" localSheetId="4" hidden="1">CF!$A$1:$H$58</definedName>
    <definedName name="Z_C102CB5C_C42F_4B03_A6BF_F31282F320C5_.wvu.PrintArea" localSheetId="1" hidden="1">'Qtr PL'!$A$1:$J$41</definedName>
    <definedName name="Z_C102CB5C_C42F_4B03_A6BF_F31282F320C5_.wvu.PrintArea" localSheetId="3" hidden="1">'SE '!$A$1:$P$52</definedName>
    <definedName name="Z_C102CB5C_C42F_4B03_A6BF_F31282F320C5_.wvu.PrintArea" localSheetId="2" hidden="1">'Ytd PL '!$A$1:$J$41</definedName>
    <definedName name="Z_C102CB5C_C42F_4B03_A6BF_F31282F320C5_.wvu.PrintTitles" localSheetId="4" hidden="1">CF!$10:$11</definedName>
    <definedName name="Z_D1DB15CD_4347_42EC_859A_2B5496567C70_.wvu.PrintArea" localSheetId="0" hidden="1">'B S'!$A$1:$G$40</definedName>
    <definedName name="Z_D28551D2_4AAA_4EF5_94CD_BB599319A36D_.wvu.Cols" localSheetId="3" hidden="1">'SE '!$C$1:$E$65554</definedName>
    <definedName name="Z_D28551D2_4AAA_4EF5_94CD_BB599319A36D_.wvu.PrintArea" localSheetId="4" hidden="1">CF!$A$1:$H$58</definedName>
    <definedName name="Z_D28551D2_4AAA_4EF5_94CD_BB599319A36D_.wvu.PrintArea" localSheetId="1" hidden="1">'Qtr PL'!$A$1:$J$41</definedName>
    <definedName name="Z_D28551D2_4AAA_4EF5_94CD_BB599319A36D_.wvu.PrintArea" localSheetId="3" hidden="1">'SE '!$A$1:$P$52</definedName>
    <definedName name="Z_D28551D2_4AAA_4EF5_94CD_BB599319A36D_.wvu.PrintArea" localSheetId="2" hidden="1">'Ytd PL '!$A$1:$J$41</definedName>
    <definedName name="Z_D28551D2_4AAA_4EF5_94CD_BB599319A36D_.wvu.PrintTitles" localSheetId="4" hidden="1">CF!$10:$11</definedName>
  </definedNames>
  <calcPr calcId="145621"/>
  <customWorkbookViews>
    <customWorkbookView name="Lois Desktop - Personal View" guid="{D1DB15CD-4347-42EC-859A-2B5496567C70}" mergeInterval="0" personalView="1" maximized="1" xWindow="1" yWindow="1" windowWidth="962" windowHeight="411" activeSheetId="2" showComments="commIndAndComment"/>
    <customWorkbookView name="Monty Jennings - Personal View" guid="{A82AD5A1-8A29-4C7B-ADEB-125E4F45F370}" mergeInterval="0" personalView="1" maximized="1" windowWidth="1020" windowHeight="554" activeSheetId="3"/>
  </customWorkbookViews>
</workbook>
</file>

<file path=xl/calcChain.xml><?xml version="1.0" encoding="utf-8"?>
<calcChain xmlns="http://schemas.openxmlformats.org/spreadsheetml/2006/main">
  <c r="K46" i="9" l="1"/>
  <c r="E35" i="1"/>
  <c r="N25" i="10"/>
  <c r="I13" i="5" l="1"/>
  <c r="I20" i="5"/>
  <c r="I36" i="5"/>
  <c r="I37" i="5"/>
  <c r="I38" i="5"/>
  <c r="I39" i="5"/>
  <c r="G42" i="5" l="1"/>
  <c r="E42" i="5"/>
  <c r="O44" i="9"/>
  <c r="N32" i="10"/>
  <c r="K31" i="10"/>
  <c r="K30" i="10"/>
  <c r="I25" i="10"/>
  <c r="I27" i="10" s="1"/>
  <c r="I33" i="10" s="1"/>
  <c r="I37" i="10" s="1"/>
  <c r="G25" i="10"/>
  <c r="G27" i="10" s="1"/>
  <c r="G33" i="10" s="1"/>
  <c r="G37" i="10" s="1"/>
  <c r="K24" i="10"/>
  <c r="K23" i="10"/>
  <c r="N27" i="10"/>
  <c r="K21" i="10"/>
  <c r="K20" i="10"/>
  <c r="K19" i="10"/>
  <c r="K18" i="10"/>
  <c r="K15" i="10"/>
  <c r="K18" i="4"/>
  <c r="K19" i="4"/>
  <c r="K20" i="4"/>
  <c r="K21" i="4"/>
  <c r="K23" i="4"/>
  <c r="K24" i="4"/>
  <c r="N22" i="4"/>
  <c r="K22" i="4" s="1"/>
  <c r="O46" i="9"/>
  <c r="O40" i="9"/>
  <c r="O36" i="9"/>
  <c r="O33" i="9"/>
  <c r="O29" i="9"/>
  <c r="M27" i="9"/>
  <c r="M31" i="9" s="1"/>
  <c r="M38" i="9" s="1"/>
  <c r="K27" i="9"/>
  <c r="K31" i="9" s="1"/>
  <c r="K38" i="9" s="1"/>
  <c r="K42" i="9" s="1"/>
  <c r="K48" i="9" s="1"/>
  <c r="G27" i="9"/>
  <c r="G31" i="9" s="1"/>
  <c r="G38" i="9" s="1"/>
  <c r="G42" i="9" s="1"/>
  <c r="G48" i="9" s="1"/>
  <c r="O25" i="9"/>
  <c r="O23" i="9"/>
  <c r="I20" i="9"/>
  <c r="O20" i="9" s="1"/>
  <c r="I17" i="9"/>
  <c r="O17" i="9" s="1"/>
  <c r="I14" i="9"/>
  <c r="O12" i="9"/>
  <c r="L42" i="5"/>
  <c r="I40" i="5"/>
  <c r="I27" i="9" l="1"/>
  <c r="I31" i="9" s="1"/>
  <c r="I38" i="9" s="1"/>
  <c r="I42" i="9" s="1"/>
  <c r="I48" i="9" s="1"/>
  <c r="N33" i="10"/>
  <c r="K22" i="10"/>
  <c r="K25" i="4"/>
  <c r="M42" i="9"/>
  <c r="M48" i="9"/>
  <c r="O14" i="9"/>
  <c r="O27" i="9" s="1"/>
  <c r="O31" i="9" s="1"/>
  <c r="O38" i="9" s="1"/>
  <c r="K25" i="10" l="1"/>
  <c r="K27" i="10" s="1"/>
  <c r="K33" i="10" s="1"/>
  <c r="O42" i="9"/>
  <c r="O48" i="9" s="1"/>
  <c r="G30" i="5"/>
  <c r="G24" i="5"/>
  <c r="G26" i="5" s="1"/>
  <c r="N32" i="4"/>
  <c r="G44" i="5" l="1"/>
  <c r="G48" i="5" s="1"/>
  <c r="K31" i="4"/>
  <c r="K30" i="4"/>
  <c r="I25" i="4"/>
  <c r="I27" i="4" s="1"/>
  <c r="I33" i="4" s="1"/>
  <c r="I37" i="4" s="1"/>
  <c r="G12" i="1"/>
  <c r="G36" i="1"/>
  <c r="G35" i="1"/>
  <c r="G25" i="1"/>
  <c r="G38" i="1" l="1"/>
  <c r="L53" i="5"/>
  <c r="L24" i="5"/>
  <c r="L26" i="5" s="1"/>
  <c r="L48" i="5" s="1"/>
  <c r="N25" i="4"/>
  <c r="N27" i="4" s="1"/>
  <c r="N33" i="4" s="1"/>
  <c r="I16" i="5" l="1"/>
  <c r="G25" i="4" l="1"/>
  <c r="I17" i="5"/>
  <c r="I19" i="5"/>
  <c r="I21" i="5"/>
  <c r="I22" i="5"/>
  <c r="I23" i="5"/>
  <c r="I57" i="5"/>
  <c r="E24" i="5"/>
  <c r="E26" i="5" s="1"/>
  <c r="E36" i="1"/>
  <c r="I29" i="5"/>
  <c r="I30" i="5" s="1"/>
  <c r="E30" i="5"/>
  <c r="I53" i="5"/>
  <c r="I52" i="5"/>
  <c r="I41" i="5"/>
  <c r="I42" i="5" s="1"/>
  <c r="K15" i="4"/>
  <c r="E12" i="1"/>
  <c r="E25" i="1"/>
  <c r="K27" i="4" l="1"/>
  <c r="K33" i="4" s="1"/>
  <c r="I24" i="5"/>
  <c r="I26" i="5" s="1"/>
  <c r="I44" i="5" s="1"/>
  <c r="I48" i="5" s="1"/>
  <c r="E44" i="5"/>
  <c r="E48" i="5" s="1"/>
  <c r="G27" i="4"/>
  <c r="E38" i="1"/>
  <c r="I50" i="5" l="1"/>
  <c r="G33" i="4"/>
  <c r="G37" i="4" s="1"/>
</calcChain>
</file>

<file path=xl/sharedStrings.xml><?xml version="1.0" encoding="utf-8"?>
<sst xmlns="http://schemas.openxmlformats.org/spreadsheetml/2006/main" count="215" uniqueCount="131">
  <si>
    <t>ASSETS</t>
  </si>
  <si>
    <t>Cash and cash equivalents</t>
  </si>
  <si>
    <t>Current liabilities:</t>
  </si>
  <si>
    <t>Total current liabilities</t>
  </si>
  <si>
    <t>Additional paid-in capital</t>
  </si>
  <si>
    <t>Weighted average shares outstanding:</t>
  </si>
  <si>
    <t>Current assets:</t>
  </si>
  <si>
    <t>Net (loss)</t>
  </si>
  <si>
    <t>Net (loss) per common share:</t>
  </si>
  <si>
    <t>Cash flows from operating activities:</t>
  </si>
  <si>
    <t>Net cash (used in) operating activities</t>
  </si>
  <si>
    <t>Cash flows from investing activities:</t>
  </si>
  <si>
    <t>Net cash (used in) investing activities</t>
  </si>
  <si>
    <t>Net cash provided by financing activities</t>
  </si>
  <si>
    <t>Cash flows from financing activities:</t>
  </si>
  <si>
    <t>Basic and Diluted</t>
  </si>
  <si>
    <t xml:space="preserve"> STATEMENTS OF OPERATIONS</t>
  </si>
  <si>
    <t>Revenues</t>
  </si>
  <si>
    <t>Expenses:</t>
  </si>
  <si>
    <t>Total expenses</t>
  </si>
  <si>
    <t>Net increase (decrease) in cash and equivalents</t>
  </si>
  <si>
    <t>No shares issued or outstanding</t>
  </si>
  <si>
    <t>Supplemental Cash Flow Information</t>
  </si>
  <si>
    <t>Interest paid</t>
  </si>
  <si>
    <t>Income taxes paid</t>
  </si>
  <si>
    <t>(A Development Stage Company)</t>
  </si>
  <si>
    <t>Total current assets</t>
  </si>
  <si>
    <t>DO  NOT</t>
  </si>
  <si>
    <t>PRINT THIS</t>
  </si>
  <si>
    <t>COLUMN</t>
  </si>
  <si>
    <t>IN THE</t>
  </si>
  <si>
    <t>FILING</t>
  </si>
  <si>
    <t xml:space="preserve"> BALANCE SHEETS</t>
  </si>
  <si>
    <t>Cash and equivalents at end of period</t>
  </si>
  <si>
    <t>Preferred stock - $0.001 par value,  5,000,000 shares authorized:</t>
  </si>
  <si>
    <t>Common stock - $0.001 par value, 100,000,000 shares authorized:</t>
  </si>
  <si>
    <t>From Inception</t>
  </si>
  <si>
    <t>Adjustments to reconcile net (loss) to net cash</t>
  </si>
  <si>
    <t>used by operating activities:</t>
  </si>
  <si>
    <t>Total adjustments</t>
  </si>
  <si>
    <t>Cash and equivalents at beginning of period</t>
  </si>
  <si>
    <t>ended</t>
  </si>
  <si>
    <t>Legal and accounting fees</t>
  </si>
  <si>
    <t>The accompanying notes are an integral part of these financial statements.</t>
  </si>
  <si>
    <t>Accounts payable</t>
  </si>
  <si>
    <t>Additional</t>
  </si>
  <si>
    <t>Total</t>
  </si>
  <si>
    <t>Common  Stock</t>
  </si>
  <si>
    <t>Paid - in</t>
  </si>
  <si>
    <t>Accumulated</t>
  </si>
  <si>
    <t>Stockholders'</t>
  </si>
  <si>
    <t xml:space="preserve"> Shares </t>
  </si>
  <si>
    <t>Amount</t>
  </si>
  <si>
    <t xml:space="preserve"> Capital </t>
  </si>
  <si>
    <t>(Deficit)</t>
  </si>
  <si>
    <t xml:space="preserve"> Net (loss)</t>
  </si>
  <si>
    <t>Balance, July 31, 2008</t>
  </si>
  <si>
    <t>(Deficit) accumulated  during the development stage</t>
  </si>
  <si>
    <t>PHOTOAMIGO,  INC.</t>
  </si>
  <si>
    <t>Accrued compensation</t>
  </si>
  <si>
    <t>Advances from officer</t>
  </si>
  <si>
    <t>PHOTOAMIGO, INC.</t>
  </si>
  <si>
    <t>(April 2, 2008) to</t>
  </si>
  <si>
    <t>Website development</t>
  </si>
  <si>
    <t>Employee compensation</t>
  </si>
  <si>
    <t>Sales and marketing</t>
  </si>
  <si>
    <t>Investor relations</t>
  </si>
  <si>
    <t>Other general and administrative</t>
  </si>
  <si>
    <t>Interest income</t>
  </si>
  <si>
    <t>Operating (loss)</t>
  </si>
  <si>
    <t>Stock issued for services</t>
  </si>
  <si>
    <t>Changes in operating assets and liabilities:</t>
  </si>
  <si>
    <t>Increase/(decrease) in accounts payable</t>
  </si>
  <si>
    <t>Increase/(decrease) in other current liabilities</t>
  </si>
  <si>
    <t>Increase/(decrease) in advances from officer</t>
  </si>
  <si>
    <t>Balance at Inception, April 2, 2008</t>
  </si>
  <si>
    <t>Shares issued in exchange for assets, April 2, 2008</t>
  </si>
  <si>
    <t>Shares issued for cash at</t>
  </si>
  <si>
    <t>$0.094 per share, April 2, 2008</t>
  </si>
  <si>
    <t>Shares issued for cash and services at</t>
  </si>
  <si>
    <t>$0.0833 per share, April 28, 2008</t>
  </si>
  <si>
    <t>Balance, July 31, 2009</t>
  </si>
  <si>
    <t>Purchase of website assets</t>
  </si>
  <si>
    <t>Non-cash investing and financing activities:</t>
  </si>
  <si>
    <t>Shares issued in exchange for website domain names,</t>
  </si>
  <si>
    <t>membership base and software</t>
  </si>
  <si>
    <t>Increase in accrued compensation</t>
  </si>
  <si>
    <t>Impairment</t>
  </si>
  <si>
    <t>(unaudited)</t>
  </si>
  <si>
    <t>Three Months</t>
  </si>
  <si>
    <t xml:space="preserve"> STATEMENTS OF CASH FLOWS</t>
  </si>
  <si>
    <t xml:space="preserve"> STATEMENT OF CHANGES IN STOCKHOLDERS' EQUITY (DEFICIT)</t>
  </si>
  <si>
    <t>Equity (Deficit)</t>
  </si>
  <si>
    <t xml:space="preserve">Shares issued for cash at </t>
  </si>
  <si>
    <t>$0.0166 per share, January 25, 2010</t>
  </si>
  <si>
    <t>Balance, July 31, 2010</t>
  </si>
  <si>
    <t>3,012,000 shares issued and outstanding</t>
  </si>
  <si>
    <t>LIABILITIES AND STOCKHOLDERS' EQUITY (DEFICIT)</t>
  </si>
  <si>
    <t>Stockholders' equity (deficit):</t>
  </si>
  <si>
    <t>Total stockholders' equity (deficit)</t>
  </si>
  <si>
    <t>Total liabilities and stockholders' equity (deficit)</t>
  </si>
  <si>
    <t>Commitments and contingencies (Notes 2 and 4)</t>
  </si>
  <si>
    <t>July 31, 2011</t>
  </si>
  <si>
    <t>Accrued Interest</t>
  </si>
  <si>
    <t>Notes Payable - stockholders</t>
  </si>
  <si>
    <t>Other income(expense):</t>
  </si>
  <si>
    <t>Interest expense</t>
  </si>
  <si>
    <t>.</t>
  </si>
  <si>
    <t>Balance, July 31, 2011</t>
  </si>
  <si>
    <t>Additional paid in capital</t>
  </si>
  <si>
    <t>Increase/(decrease) in accrued interest</t>
  </si>
  <si>
    <t>Proceeds from advances payable</t>
  </si>
  <si>
    <t>Principal payments on long-term debt</t>
  </si>
  <si>
    <t>Proceeds from notes payable</t>
  </si>
  <si>
    <t>Proceeds from accrued Compensation</t>
  </si>
  <si>
    <t>Proceeds from notes payable-Stockholders</t>
  </si>
  <si>
    <t>Non-Cash Proceeds from additional paid in capital</t>
  </si>
  <si>
    <t>Cash Proceeds from sale of stock - IPO</t>
  </si>
  <si>
    <t>Cash Proceeds from sale of stock - PPM</t>
  </si>
  <si>
    <t>Apr 30, 2012</t>
  </si>
  <si>
    <t>April 30, 2012</t>
  </si>
  <si>
    <t>April 30, 2011</t>
  </si>
  <si>
    <t>for the nine months ended April 30, 2012 and 2011,</t>
  </si>
  <si>
    <t>and for the period from inception (April 2, 2008) to April 30, 2012</t>
  </si>
  <si>
    <t>for the three months ended April 30, 2012 and 2011,</t>
  </si>
  <si>
    <t>Nine Months</t>
  </si>
  <si>
    <t>Balance, April 30, 2012</t>
  </si>
  <si>
    <t>for the period from Inception (April 2, 2008) to April 30, 2012</t>
  </si>
  <si>
    <t>for the six months ended April 30, 2012 and 2011,</t>
  </si>
  <si>
    <t>Nine months</t>
  </si>
  <si>
    <t>Accrued Expenses(shareholder)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</si>
</sst>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3">
    <font>
      <sz val="10"/>
      <name val="Arial"/>
    </font>
    <font>
      <sz val="10"/>
      <name val="Arial"/>
      <family val="2"/>
    </font>
    <font>
      <b/>
      <u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sz val="10"/>
      <name val="CG Times"/>
      <family val="1"/>
    </font>
    <font>
      <sz val="10"/>
      <color indexed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2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4" fontId="3" fillId="0" borderId="0" xfId="2" applyNumberFormat="1" applyFont="1" applyBorder="1"/>
    <xf numFmtId="0" fontId="5" fillId="0" borderId="0" xfId="0" applyFont="1" applyAlignment="1">
      <alignment horizontal="center"/>
    </xf>
    <xf numFmtId="0" fontId="0" fillId="0" borderId="0" xfId="0" applyBorder="1"/>
    <xf numFmtId="165" fontId="3" fillId="0" borderId="0" xfId="1" applyNumberFormat="1" applyFont="1" applyBorder="1"/>
    <xf numFmtId="0" fontId="6" fillId="0" borderId="0" xfId="0" applyFont="1" applyAlignment="1">
      <alignment horizontal="center"/>
    </xf>
    <xf numFmtId="43" fontId="3" fillId="0" borderId="0" xfId="1" applyFont="1" applyBorder="1"/>
    <xf numFmtId="0" fontId="7" fillId="0" borderId="0" xfId="0" applyFont="1"/>
    <xf numFmtId="0" fontId="7" fillId="0" borderId="0" xfId="0" applyFont="1" applyBorder="1"/>
    <xf numFmtId="0" fontId="4" fillId="0" borderId="0" xfId="0" applyFont="1" applyBorder="1" applyAlignment="1">
      <alignment horizontal="left"/>
    </xf>
    <xf numFmtId="165" fontId="3" fillId="0" borderId="0" xfId="1" applyNumberFormat="1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44" fontId="3" fillId="0" borderId="2" xfId="2" applyFont="1" applyBorder="1"/>
    <xf numFmtId="0" fontId="3" fillId="0" borderId="0" xfId="0" applyFont="1" applyAlignment="1">
      <alignment horizontal="left"/>
    </xf>
    <xf numFmtId="44" fontId="3" fillId="0" borderId="0" xfId="2" applyFont="1" applyBorder="1"/>
    <xf numFmtId="41" fontId="3" fillId="0" borderId="0" xfId="3" applyNumberFormat="1" applyFont="1"/>
    <xf numFmtId="41" fontId="3" fillId="0" borderId="0" xfId="3" applyNumberFormat="1" applyFont="1" applyFill="1"/>
    <xf numFmtId="49" fontId="4" fillId="0" borderId="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Border="1"/>
    <xf numFmtId="41" fontId="3" fillId="0" borderId="0" xfId="1" applyNumberFormat="1" applyFont="1" applyFill="1"/>
    <xf numFmtId="41" fontId="3" fillId="0" borderId="0" xfId="1" applyNumberFormat="1" applyFont="1"/>
    <xf numFmtId="41" fontId="3" fillId="0" borderId="0" xfId="1" applyNumberFormat="1" applyFont="1" applyFill="1" applyBorder="1"/>
    <xf numFmtId="42" fontId="3" fillId="0" borderId="0" xfId="3" applyNumberFormat="1" applyFont="1" applyBorder="1"/>
    <xf numFmtId="42" fontId="3" fillId="0" borderId="0" xfId="0" applyNumberFormat="1" applyFont="1" applyBorder="1"/>
    <xf numFmtId="42" fontId="3" fillId="0" borderId="0" xfId="2" applyNumberFormat="1" applyFont="1" applyFill="1" applyBorder="1"/>
    <xf numFmtId="42" fontId="3" fillId="0" borderId="0" xfId="3" applyNumberFormat="1" applyFont="1"/>
    <xf numFmtId="42" fontId="3" fillId="0" borderId="4" xfId="2" applyNumberFormat="1" applyFont="1" applyFill="1" applyBorder="1"/>
    <xf numFmtId="42" fontId="3" fillId="0" borderId="0" xfId="0" applyNumberFormat="1" applyFont="1"/>
    <xf numFmtId="42" fontId="3" fillId="0" borderId="0" xfId="2" applyNumberFormat="1" applyFont="1" applyBorder="1"/>
    <xf numFmtId="42" fontId="3" fillId="0" borderId="2" xfId="2" applyNumberFormat="1" applyFont="1" applyBorder="1"/>
    <xf numFmtId="41" fontId="3" fillId="0" borderId="0" xfId="1" applyNumberFormat="1" applyFont="1" applyBorder="1"/>
    <xf numFmtId="42" fontId="3" fillId="0" borderId="3" xfId="2" applyNumberFormat="1" applyFont="1" applyFill="1" applyBorder="1"/>
    <xf numFmtId="41" fontId="4" fillId="0" borderId="0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41" fontId="3" fillId="0" borderId="0" xfId="2" applyNumberFormat="1" applyFont="1"/>
    <xf numFmtId="41" fontId="3" fillId="0" borderId="0" xfId="2" applyNumberFormat="1" applyFont="1" applyBorder="1"/>
    <xf numFmtId="41" fontId="3" fillId="0" borderId="0" xfId="0" applyNumberFormat="1" applyFont="1" applyAlignment="1">
      <alignment horizontal="center"/>
    </xf>
    <xf numFmtId="42" fontId="3" fillId="0" borderId="0" xfId="2" applyNumberFormat="1" applyFont="1"/>
    <xf numFmtId="41" fontId="3" fillId="0" borderId="1" xfId="1" applyNumberFormat="1" applyFont="1" applyBorder="1"/>
    <xf numFmtId="42" fontId="3" fillId="0" borderId="2" xfId="1" applyNumberFormat="1" applyFont="1" applyBorder="1"/>
    <xf numFmtId="42" fontId="3" fillId="0" borderId="0" xfId="1" applyNumberFormat="1" applyFont="1" applyBorder="1"/>
    <xf numFmtId="41" fontId="3" fillId="0" borderId="0" xfId="3" applyNumberFormat="1" applyFont="1" applyFill="1" applyBorder="1"/>
    <xf numFmtId="42" fontId="3" fillId="0" borderId="0" xfId="1" applyNumberFormat="1" applyFont="1" applyFill="1"/>
    <xf numFmtId="42" fontId="3" fillId="0" borderId="5" xfId="2" applyNumberFormat="1" applyFont="1" applyBorder="1"/>
    <xf numFmtId="41" fontId="3" fillId="0" borderId="1" xfId="1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1" fontId="3" fillId="0" borderId="3" xfId="2" applyNumberFormat="1" applyFont="1" applyFill="1" applyBorder="1"/>
    <xf numFmtId="41" fontId="3" fillId="0" borderId="0" xfId="2" applyNumberFormat="1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3" fillId="0" borderId="1" xfId="3" applyNumberFormat="1" applyFont="1" applyFill="1" applyBorder="1"/>
    <xf numFmtId="41" fontId="3" fillId="0" borderId="0" xfId="3" applyNumberFormat="1" applyFont="1" applyBorder="1"/>
    <xf numFmtId="15" fontId="4" fillId="0" borderId="3" xfId="0" quotePrefix="1" applyNumberFormat="1" applyFont="1" applyBorder="1" applyAlignment="1">
      <alignment horizontal="center"/>
    </xf>
    <xf numFmtId="41" fontId="3" fillId="0" borderId="2" xfId="1" applyNumberFormat="1" applyFont="1" applyBorder="1"/>
    <xf numFmtId="41" fontId="3" fillId="0" borderId="3" xfId="1" applyNumberFormat="1" applyFont="1" applyBorder="1"/>
    <xf numFmtId="41" fontId="3" fillId="0" borderId="0" xfId="1" applyNumberFormat="1" applyFont="1" applyAlignment="1">
      <alignment horizontal="right"/>
    </xf>
    <xf numFmtId="41" fontId="3" fillId="0" borderId="0" xfId="1" applyNumberFormat="1" applyFont="1" applyBorder="1" applyAlignment="1">
      <alignment horizontal="right"/>
    </xf>
    <xf numFmtId="41" fontId="3" fillId="0" borderId="0" xfId="1" applyNumberFormat="1" applyFont="1" applyAlignment="1">
      <alignment horizontal="center"/>
    </xf>
    <xf numFmtId="42" fontId="3" fillId="0" borderId="0" xfId="1" applyNumberFormat="1" applyFont="1" applyBorder="1" applyAlignment="1">
      <alignment horizontal="right"/>
    </xf>
    <xf numFmtId="42" fontId="3" fillId="0" borderId="3" xfId="2" applyNumberFormat="1" applyFont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1" fontId="3" fillId="0" borderId="0" xfId="1" applyNumberFormat="1" applyFont="1" applyBorder="1" applyAlignment="1">
      <alignment horizontal="center"/>
    </xf>
    <xf numFmtId="42" fontId="3" fillId="0" borderId="2" xfId="3" applyNumberFormat="1" applyFont="1" applyFill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164" fontId="3" fillId="0" borderId="4" xfId="2" applyNumberFormat="1" applyFont="1" applyBorder="1"/>
    <xf numFmtId="165" fontId="3" fillId="0" borderId="3" xfId="1" applyNumberFormat="1" applyFont="1" applyBorder="1"/>
    <xf numFmtId="0" fontId="4" fillId="0" borderId="0" xfId="0" applyFont="1" applyBorder="1" applyAlignment="1">
      <alignment horizontal="center"/>
    </xf>
    <xf numFmtId="0" fontId="9" fillId="0" borderId="0" xfId="4" applyFont="1" applyAlignment="1">
      <alignment horizontal="center"/>
    </xf>
    <xf numFmtId="0" fontId="3" fillId="0" borderId="0" xfId="4" applyFont="1"/>
    <xf numFmtId="0" fontId="10" fillId="0" borderId="0" xfId="4" applyFont="1" applyAlignment="1">
      <alignment horizontal="center"/>
    </xf>
    <xf numFmtId="0" fontId="5" fillId="0" borderId="0" xfId="4" applyFont="1"/>
    <xf numFmtId="0" fontId="5" fillId="0" borderId="0" xfId="4" applyFont="1" applyAlignment="1"/>
    <xf numFmtId="0" fontId="3" fillId="0" borderId="0" xfId="4" applyFont="1" applyAlignment="1">
      <alignment horizontal="center"/>
    </xf>
    <xf numFmtId="0" fontId="3" fillId="0" borderId="0" xfId="4" applyFont="1" applyAlignment="1">
      <alignment horizontal="centerContinuous"/>
    </xf>
    <xf numFmtId="0" fontId="3" fillId="0" borderId="0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5" fillId="0" borderId="0" xfId="4" applyFont="1" applyAlignment="1">
      <alignment horizontal="center"/>
    </xf>
    <xf numFmtId="41" fontId="3" fillId="0" borderId="0" xfId="4" applyNumberFormat="1" applyFont="1"/>
    <xf numFmtId="41" fontId="3" fillId="0" borderId="0" xfId="4" applyNumberFormat="1" applyFont="1" applyBorder="1"/>
    <xf numFmtId="42" fontId="3" fillId="0" borderId="0" xfId="4" applyNumberFormat="1" applyFont="1"/>
    <xf numFmtId="42" fontId="3" fillId="0" borderId="0" xfId="4" applyNumberFormat="1" applyFont="1" applyBorder="1"/>
    <xf numFmtId="41" fontId="3" fillId="0" borderId="3" xfId="1" applyNumberFormat="1" applyFont="1" applyBorder="1" applyAlignment="1">
      <alignment horizontal="right"/>
    </xf>
    <xf numFmtId="41" fontId="3" fillId="0" borderId="3" xfId="4" applyNumberFormat="1" applyFont="1" applyBorder="1"/>
    <xf numFmtId="41" fontId="3" fillId="0" borderId="3" xfId="2" applyNumberFormat="1" applyFont="1" applyBorder="1"/>
    <xf numFmtId="43" fontId="3" fillId="0" borderId="0" xfId="4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4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3" fontId="3" fillId="0" borderId="0" xfId="4" applyNumberFormat="1" applyFont="1" applyFill="1"/>
    <xf numFmtId="41" fontId="3" fillId="0" borderId="2" xfId="1" applyNumberFormat="1" applyFont="1" applyBorder="1" applyAlignment="1">
      <alignment horizontal="right"/>
    </xf>
    <xf numFmtId="42" fontId="3" fillId="0" borderId="2" xfId="1" applyNumberFormat="1" applyFont="1" applyBorder="1" applyAlignment="1">
      <alignment horizontal="right"/>
    </xf>
    <xf numFmtId="0" fontId="3" fillId="0" borderId="0" xfId="4" applyFont="1" applyBorder="1"/>
    <xf numFmtId="43" fontId="3" fillId="0" borderId="0" xfId="4" applyNumberFormat="1" applyFont="1" applyBorder="1"/>
    <xf numFmtId="0" fontId="3" fillId="0" borderId="0" xfId="4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65" fontId="12" fillId="0" borderId="0" xfId="5" applyNumberFormat="1" applyBorder="1" applyAlignment="1" applyProtection="1"/>
    <xf numFmtId="165" fontId="12" fillId="0" borderId="3" xfId="5" applyNumberFormat="1" applyBorder="1" applyAlignment="1" applyProtection="1"/>
    <xf numFmtId="164" fontId="3" fillId="0" borderId="0" xfId="2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165" fontId="12" fillId="0" borderId="1" xfId="5" applyNumberFormat="1" applyBorder="1" applyAlignment="1" applyProtection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3" fillId="0" borderId="0" xfId="4" applyNumberFormat="1" applyFont="1" applyBorder="1" applyAlignment="1">
      <alignment horizontal="center"/>
    </xf>
    <xf numFmtId="0" fontId="9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6">
    <cellStyle name="Comma" xfId="1" builtinId="3"/>
    <cellStyle name="Currency" xfId="2" builtinId="4"/>
    <cellStyle name="Hyperlink" xfId="5" builtinId="8"/>
    <cellStyle name="Normal" xfId="0" builtinId="0"/>
    <cellStyle name="Normal 2" xfId="4"/>
    <cellStyle name="Normal_Csh Flw_YTD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round(SUM(K18:K24),2)" TargetMode="External"/><Relationship Id="rId2" Type="http://schemas.openxmlformats.org/officeDocument/2006/relationships/hyperlink" Target="mailto:=@Round(2,N18+G18)" TargetMode="External"/><Relationship Id="rId1" Type="http://schemas.openxmlformats.org/officeDocument/2006/relationships/hyperlink" Target="mailto:=@Round(2,N18+G18)" TargetMode="External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=@round(SUM(K18:K24),2)" TargetMode="External"/><Relationship Id="rId2" Type="http://schemas.openxmlformats.org/officeDocument/2006/relationships/hyperlink" Target="mailto:=@Round(2,N18+G18)" TargetMode="External"/><Relationship Id="rId1" Type="http://schemas.openxmlformats.org/officeDocument/2006/relationships/hyperlink" Target="mailto:=@Round(2,N18+G18)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=@round(SUM(N18:N24),0)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E18" workbookViewId="0">
      <selection activeCell="E21" sqref="E21"/>
    </sheetView>
  </sheetViews>
  <sheetFormatPr defaultColWidth="9.109375" defaultRowHeight="13.2"/>
  <cols>
    <col min="1" max="3" width="2.6640625" style="1" customWidth="1"/>
    <col min="4" max="4" width="49.109375" style="1" customWidth="1"/>
    <col min="5" max="5" width="13.6640625" style="30" customWidth="1"/>
    <col min="6" max="6" width="2" style="1" customWidth="1"/>
    <col min="7" max="7" width="13.6640625" style="1" customWidth="1"/>
    <col min="8" max="16384" width="9.109375" style="1"/>
  </cols>
  <sheetData>
    <row r="1" spans="1:7" ht="13.8">
      <c r="A1" s="117" t="s">
        <v>58</v>
      </c>
      <c r="B1" s="117"/>
      <c r="C1" s="117"/>
      <c r="D1" s="117"/>
      <c r="E1" s="117"/>
      <c r="F1" s="117"/>
      <c r="G1" s="117"/>
    </row>
    <row r="2" spans="1:7" ht="13.8">
      <c r="A2" s="117" t="s">
        <v>25</v>
      </c>
      <c r="B2" s="117"/>
      <c r="C2" s="117"/>
      <c r="D2" s="117"/>
      <c r="E2" s="117"/>
      <c r="F2" s="117"/>
      <c r="G2" s="117"/>
    </row>
    <row r="3" spans="1:7" ht="13.8">
      <c r="A3" s="117" t="s">
        <v>32</v>
      </c>
      <c r="B3" s="117"/>
      <c r="C3" s="117"/>
      <c r="D3" s="117"/>
      <c r="E3" s="117"/>
      <c r="F3" s="117"/>
      <c r="G3" s="117"/>
    </row>
    <row r="4" spans="1:7">
      <c r="A4" s="2"/>
      <c r="B4" s="2"/>
      <c r="C4" s="2"/>
      <c r="D4" s="2"/>
      <c r="E4" s="44"/>
      <c r="F4" s="2"/>
    </row>
    <row r="5" spans="1:7">
      <c r="A5" s="2"/>
      <c r="B5" s="2"/>
      <c r="C5" s="2"/>
      <c r="D5" s="2"/>
      <c r="E5" s="44"/>
      <c r="F5" s="2"/>
    </row>
    <row r="6" spans="1:7">
      <c r="A6" s="2"/>
      <c r="B6" s="2"/>
      <c r="C6" s="2"/>
      <c r="D6" s="2"/>
      <c r="E6" s="27" t="s">
        <v>119</v>
      </c>
      <c r="F6" s="2"/>
      <c r="G6" s="64" t="s">
        <v>102</v>
      </c>
    </row>
    <row r="7" spans="1:7">
      <c r="A7" s="17"/>
      <c r="B7" s="17"/>
      <c r="C7" s="17"/>
      <c r="D7" s="17"/>
      <c r="E7" s="44" t="s">
        <v>88</v>
      </c>
      <c r="F7" s="17"/>
      <c r="G7" s="44"/>
    </row>
    <row r="8" spans="1:7">
      <c r="A8" s="3"/>
      <c r="B8" s="3"/>
      <c r="C8" s="3"/>
      <c r="D8" s="10" t="s">
        <v>0</v>
      </c>
      <c r="E8" s="45"/>
      <c r="F8" s="4"/>
      <c r="G8" s="45"/>
    </row>
    <row r="9" spans="1:7" ht="7.5" customHeight="1">
      <c r="A9" s="3"/>
      <c r="B9" s="3"/>
      <c r="C9" s="3"/>
      <c r="D9" s="3"/>
      <c r="E9" s="29"/>
      <c r="F9" s="3"/>
      <c r="G9" s="29"/>
    </row>
    <row r="10" spans="1:7">
      <c r="A10" s="3" t="s">
        <v>6</v>
      </c>
      <c r="B10" s="3"/>
      <c r="C10" s="3"/>
      <c r="D10" s="3"/>
      <c r="E10" s="29"/>
      <c r="F10" s="3"/>
      <c r="G10" s="29"/>
    </row>
    <row r="11" spans="1:7">
      <c r="A11" s="3"/>
      <c r="B11" s="3" t="s">
        <v>1</v>
      </c>
      <c r="C11" s="3"/>
      <c r="D11" s="3"/>
      <c r="E11" s="71">
        <v>5699</v>
      </c>
      <c r="F11" s="3"/>
      <c r="G11" s="71">
        <v>1227</v>
      </c>
    </row>
    <row r="12" spans="1:7" ht="12.75" customHeight="1" thickBot="1">
      <c r="A12" s="3"/>
      <c r="B12" s="3"/>
      <c r="C12" s="3"/>
      <c r="D12" s="3" t="s">
        <v>26</v>
      </c>
      <c r="E12" s="79">
        <f>SUM(E11:E11)</f>
        <v>5699</v>
      </c>
      <c r="F12" s="3"/>
      <c r="G12" s="79">
        <f>+G11</f>
        <v>1227</v>
      </c>
    </row>
    <row r="13" spans="1:7" ht="12.75" customHeight="1" thickTop="1">
      <c r="A13" s="3"/>
      <c r="B13" s="3"/>
      <c r="C13" s="3"/>
      <c r="D13" s="3"/>
      <c r="E13" s="7"/>
      <c r="F13" s="7"/>
      <c r="G13" s="7"/>
    </row>
    <row r="14" spans="1:7" ht="12.75" customHeight="1">
      <c r="A14" s="3"/>
      <c r="B14" s="3"/>
      <c r="C14" s="3"/>
      <c r="D14" s="3"/>
      <c r="E14" s="7"/>
      <c r="F14" s="7"/>
      <c r="G14" s="7"/>
    </row>
    <row r="15" spans="1:7">
      <c r="A15" s="3"/>
      <c r="B15" s="3"/>
      <c r="C15" s="3"/>
      <c r="D15" s="23"/>
      <c r="E15" s="47"/>
      <c r="F15" s="3"/>
      <c r="G15" s="47"/>
    </row>
    <row r="16" spans="1:7">
      <c r="E16" s="47"/>
      <c r="G16" s="47"/>
    </row>
    <row r="17" spans="1:7">
      <c r="A17" s="3"/>
      <c r="B17" s="3"/>
      <c r="C17" s="3"/>
      <c r="D17" s="10" t="s">
        <v>97</v>
      </c>
      <c r="E17" s="48"/>
      <c r="F17" s="5"/>
      <c r="G17" s="48"/>
    </row>
    <row r="18" spans="1:7" ht="6.75" customHeight="1">
      <c r="A18" s="3"/>
      <c r="B18" s="3"/>
      <c r="C18" s="3"/>
      <c r="D18" s="3"/>
      <c r="E18" s="29"/>
      <c r="F18" s="3"/>
      <c r="G18" s="29"/>
    </row>
    <row r="19" spans="1:7">
      <c r="A19" s="3" t="s">
        <v>2</v>
      </c>
      <c r="B19" s="3"/>
      <c r="C19" s="3"/>
      <c r="D19" s="3"/>
      <c r="E19" s="29"/>
      <c r="F19" s="3"/>
      <c r="G19" s="29"/>
    </row>
    <row r="20" spans="1:7">
      <c r="A20" s="3"/>
      <c r="B20" s="3" t="s">
        <v>44</v>
      </c>
      <c r="C20" s="3"/>
      <c r="D20" s="3"/>
      <c r="E20" s="49">
        <v>37</v>
      </c>
      <c r="F20" s="3"/>
      <c r="G20" s="49">
        <v>0</v>
      </c>
    </row>
    <row r="21" spans="1:7">
      <c r="A21" s="3"/>
      <c r="B21" s="3" t="s">
        <v>104</v>
      </c>
      <c r="C21" s="3"/>
      <c r="D21" s="3"/>
      <c r="E21" s="49"/>
      <c r="F21" s="3"/>
      <c r="G21" s="49">
        <v>21000</v>
      </c>
    </row>
    <row r="22" spans="1:7">
      <c r="A22" s="3"/>
      <c r="B22" s="3" t="s">
        <v>59</v>
      </c>
      <c r="C22" s="3"/>
      <c r="D22" s="3"/>
      <c r="E22" s="46"/>
      <c r="F22" s="7"/>
      <c r="G22" s="46">
        <v>16200</v>
      </c>
    </row>
    <row r="23" spans="1:7">
      <c r="A23" s="3"/>
      <c r="B23" s="3" t="s">
        <v>103</v>
      </c>
      <c r="C23" s="3"/>
      <c r="D23" s="3"/>
      <c r="E23" s="46"/>
      <c r="F23" s="7"/>
      <c r="G23" s="46">
        <v>404</v>
      </c>
    </row>
    <row r="24" spans="1:7">
      <c r="A24" s="3"/>
      <c r="B24" s="3" t="s">
        <v>60</v>
      </c>
      <c r="C24" s="3"/>
      <c r="D24" s="3"/>
      <c r="E24" s="46">
        <v>227</v>
      </c>
      <c r="F24" s="3"/>
      <c r="G24" s="46">
        <v>226</v>
      </c>
    </row>
    <row r="25" spans="1:7">
      <c r="A25" s="3"/>
      <c r="B25" s="3"/>
      <c r="C25" s="3"/>
      <c r="D25" s="3" t="s">
        <v>3</v>
      </c>
      <c r="E25" s="50">
        <f>SUM(E20:E24)</f>
        <v>264</v>
      </c>
      <c r="F25" s="3"/>
      <c r="G25" s="50">
        <f>SUM(G20:G24)</f>
        <v>37830</v>
      </c>
    </row>
    <row r="26" spans="1:7">
      <c r="A26" s="3"/>
      <c r="B26" s="3"/>
      <c r="C26" s="3"/>
      <c r="D26" s="3"/>
      <c r="E26" s="42"/>
      <c r="F26" s="3"/>
      <c r="G26" s="42"/>
    </row>
    <row r="27" spans="1:7">
      <c r="A27" s="3" t="s">
        <v>101</v>
      </c>
      <c r="B27" s="3"/>
      <c r="C27" s="3"/>
      <c r="D27" s="3"/>
      <c r="E27" s="42"/>
      <c r="F27" s="3"/>
      <c r="G27" s="42"/>
    </row>
    <row r="28" spans="1:7" ht="12.75" customHeight="1">
      <c r="A28" s="3"/>
      <c r="B28" s="3"/>
      <c r="C28" s="3"/>
      <c r="D28" s="3"/>
      <c r="E28" s="29"/>
      <c r="F28" s="3"/>
      <c r="G28" s="29"/>
    </row>
    <row r="29" spans="1:7">
      <c r="A29" s="3" t="s">
        <v>98</v>
      </c>
      <c r="B29" s="3"/>
      <c r="C29" s="3"/>
      <c r="D29" s="3"/>
      <c r="E29" s="29"/>
      <c r="F29" s="3"/>
      <c r="G29" s="29"/>
    </row>
    <row r="30" spans="1:7">
      <c r="A30" s="3"/>
      <c r="B30" s="3" t="s">
        <v>34</v>
      </c>
      <c r="C30" s="3"/>
      <c r="D30" s="3"/>
      <c r="E30" s="29"/>
      <c r="F30" s="3"/>
      <c r="G30" s="29"/>
    </row>
    <row r="31" spans="1:7">
      <c r="A31" s="3"/>
      <c r="B31" s="3"/>
      <c r="D31" s="3" t="s">
        <v>21</v>
      </c>
      <c r="E31" s="29">
        <v>0</v>
      </c>
      <c r="F31" s="3"/>
      <c r="G31" s="29">
        <v>0</v>
      </c>
    </row>
    <row r="32" spans="1:7">
      <c r="A32" s="3"/>
      <c r="B32" s="3" t="s">
        <v>35</v>
      </c>
      <c r="C32" s="3"/>
      <c r="D32" s="3"/>
      <c r="E32" s="32"/>
      <c r="F32" s="7"/>
      <c r="G32" s="32"/>
    </row>
    <row r="33" spans="1:7">
      <c r="A33" s="3"/>
      <c r="B33" s="3"/>
      <c r="D33" s="3" t="s">
        <v>96</v>
      </c>
      <c r="E33" s="32">
        <v>3012</v>
      </c>
      <c r="F33" s="7"/>
      <c r="G33" s="32">
        <v>3012</v>
      </c>
    </row>
    <row r="34" spans="1:7">
      <c r="A34" s="3"/>
      <c r="B34" s="3" t="s">
        <v>4</v>
      </c>
      <c r="C34" s="3"/>
      <c r="D34" s="3"/>
      <c r="E34" s="32">
        <v>195619</v>
      </c>
      <c r="F34" s="7"/>
      <c r="G34" s="32">
        <v>138488</v>
      </c>
    </row>
    <row r="35" spans="1:7">
      <c r="A35" s="3"/>
      <c r="B35" s="3" t="s">
        <v>57</v>
      </c>
      <c r="C35" s="3"/>
      <c r="D35" s="3"/>
      <c r="E35" s="32">
        <f>-178103.82-15092.49</f>
        <v>-193196.31</v>
      </c>
      <c r="F35" s="7"/>
      <c r="G35" s="32">
        <f>-147723-30380</f>
        <v>-178103</v>
      </c>
    </row>
    <row r="36" spans="1:7">
      <c r="A36" s="3"/>
      <c r="B36" s="3"/>
      <c r="C36" s="3"/>
      <c r="D36" s="3" t="s">
        <v>99</v>
      </c>
      <c r="E36" s="50">
        <f>SUM(E33:E35)</f>
        <v>5434.6900000000023</v>
      </c>
      <c r="F36" s="3"/>
      <c r="G36" s="50">
        <f>SUM(G33:G35)</f>
        <v>-36603</v>
      </c>
    </row>
    <row r="37" spans="1:7">
      <c r="A37" s="3"/>
      <c r="B37" s="3"/>
      <c r="C37" s="3"/>
      <c r="D37" s="3"/>
      <c r="E37" s="42"/>
      <c r="F37" s="3"/>
      <c r="G37" s="42"/>
    </row>
    <row r="38" spans="1:7" ht="13.8" thickBot="1">
      <c r="A38" s="3"/>
      <c r="B38" s="3"/>
      <c r="C38" s="3"/>
      <c r="D38" s="23" t="s">
        <v>100</v>
      </c>
      <c r="E38" s="41">
        <f>E25+E36</f>
        <v>5698.6900000000023</v>
      </c>
      <c r="F38" s="3"/>
      <c r="G38" s="41">
        <f>G25+G36</f>
        <v>1227</v>
      </c>
    </row>
    <row r="39" spans="1:7" ht="13.8" thickTop="1">
      <c r="E39" s="1"/>
    </row>
    <row r="40" spans="1:7">
      <c r="A40" s="3"/>
      <c r="B40" s="3"/>
      <c r="C40" s="3"/>
      <c r="D40" s="3"/>
      <c r="E40" s="29"/>
      <c r="F40" s="3"/>
    </row>
    <row r="41" spans="1:7">
      <c r="A41" s="3"/>
      <c r="B41" s="3"/>
      <c r="C41" s="3"/>
      <c r="D41" s="3"/>
      <c r="E41" s="29"/>
      <c r="F41" s="3"/>
    </row>
    <row r="42" spans="1:7">
      <c r="A42" s="118" t="s">
        <v>43</v>
      </c>
      <c r="B42" s="118"/>
      <c r="C42" s="118"/>
      <c r="D42" s="118"/>
      <c r="E42" s="118"/>
      <c r="F42" s="118"/>
      <c r="G42" s="118"/>
    </row>
    <row r="43" spans="1:7">
      <c r="A43" s="3"/>
      <c r="B43" s="3"/>
      <c r="C43" s="3"/>
      <c r="D43" s="3"/>
      <c r="E43" s="29"/>
      <c r="F43" s="3"/>
    </row>
  </sheetData>
  <customSheetViews>
    <customSheetView guid="{D1DB15CD-4347-42EC-859A-2B5496567C70}" showPageBreaks="1" printArea="1">
      <selection activeCell="D4" sqref="D4"/>
      <pageMargins left="0.54" right="0.52" top="0.75" bottom="1" header="0.5" footer="0.5"/>
      <printOptions horizontalCentered="1"/>
      <pageSetup scale="95" orientation="portrait" r:id="rId1"/>
      <headerFooter alignWithMargins="0">
        <oddFooter xml:space="preserve">&amp;L&amp;"Times New Roman,Regular"&amp;D &amp;T&amp;C&amp;"Times New Roman,Regular"The accompanying notes are an integral part of these financial statements.
&amp;A&amp;R&amp;"Times New Roman,Regular"&amp;F </oddFooter>
      </headerFooter>
    </customSheetView>
    <customSheetView guid="{A82AD5A1-8A29-4C7B-ADEB-125E4F45F370}" showPageBreaks="1" printArea="1" showRuler="0" topLeftCell="A7">
      <selection sqref="A1:F1"/>
      <pageMargins left="0.54" right="0.52" top="0.75" bottom="1" header="0.5" footer="0.5"/>
      <printOptions horizontalCentered="1"/>
      <pageSetup scale="95" orientation="portrait" r:id="rId2"/>
      <headerFooter alignWithMargins="0">
        <oddFooter xml:space="preserve">&amp;L&amp;"Times New Roman,Regular"&amp;D &amp;T&amp;C&amp;"Times New Roman,Regular"The accompanying notes are an integral part of these financial statements.
&amp;A&amp;R&amp;"Times New Roman,Regular"&amp;F </oddFooter>
      </headerFooter>
    </customSheetView>
  </customSheetViews>
  <mergeCells count="4">
    <mergeCell ref="A1:G1"/>
    <mergeCell ref="A2:G2"/>
    <mergeCell ref="A3:G3"/>
    <mergeCell ref="A42:G42"/>
  </mergeCells>
  <phoneticPr fontId="0" type="noConversion"/>
  <printOptions horizontalCentered="1"/>
  <pageMargins left="0.75" right="0.75" top="1" bottom="1" header="0.5" footer="0.5"/>
  <pageSetup scale="95" orientation="portrait" r:id="rId3"/>
  <headerFooter alignWithMargins="0">
    <oddHeader>&amp;LCONFIDENTIAL&amp;R&amp;KFF0000DRAFT</oddHeader>
    <oddFooter xml:space="preserve">&amp;L&amp;"Times New Roman,Regular"&amp;D &amp;T&amp;C&amp;"Times New Roman,Regular"&amp;A&amp;R&amp;"Times New Roman,Regular"&amp;F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F22" workbookViewId="0">
      <selection activeCell="K18" sqref="K18:K25"/>
    </sheetView>
  </sheetViews>
  <sheetFormatPr defaultColWidth="9.109375" defaultRowHeight="13.2"/>
  <cols>
    <col min="1" max="1" width="1.6640625" style="11" customWidth="1"/>
    <col min="2" max="4" width="2.6640625" style="11" customWidth="1"/>
    <col min="5" max="5" width="25.88671875" style="11" customWidth="1"/>
    <col min="6" max="6" width="2.33203125" style="11" customWidth="1"/>
    <col min="7" max="7" width="15.6640625" style="11" customWidth="1"/>
    <col min="8" max="8" width="2.6640625" style="11" customWidth="1"/>
    <col min="9" max="9" width="15.6640625" style="11" customWidth="1"/>
    <col min="10" max="10" width="2.6640625" style="11" customWidth="1"/>
    <col min="11" max="11" width="15.6640625" style="11" customWidth="1"/>
    <col min="12" max="12" width="2.5546875" style="11" customWidth="1"/>
    <col min="13" max="13" width="3.109375" style="11" customWidth="1"/>
    <col min="14" max="14" width="16.5546875" style="11" customWidth="1"/>
    <col min="15" max="16384" width="9.109375" style="11"/>
  </cols>
  <sheetData>
    <row r="1" spans="1:14" ht="13.8">
      <c r="A1" s="120" t="s">
        <v>61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N1" s="60" t="s">
        <v>27</v>
      </c>
    </row>
    <row r="2" spans="1:14" ht="13.8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N2" s="60" t="s">
        <v>28</v>
      </c>
    </row>
    <row r="3" spans="1:14" ht="13.8">
      <c r="A3" s="120" t="s">
        <v>16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N3" s="60" t="s">
        <v>29</v>
      </c>
    </row>
    <row r="4" spans="1:14">
      <c r="A4" s="119" t="s">
        <v>124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N4" s="61" t="s">
        <v>30</v>
      </c>
    </row>
    <row r="5" spans="1:14">
      <c r="A5" s="119" t="s">
        <v>123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N5" s="61" t="s">
        <v>31</v>
      </c>
    </row>
    <row r="6" spans="1:14">
      <c r="A6" s="119" t="s">
        <v>88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N6" s="61"/>
    </row>
    <row r="7" spans="1:14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"/>
      <c r="M7" s="1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"/>
      <c r="M8" s="1"/>
    </row>
    <row r="9" spans="1:14">
      <c r="A9" s="2"/>
      <c r="B9" s="2"/>
      <c r="C9" s="2"/>
      <c r="D9" s="2"/>
      <c r="E9" s="2"/>
      <c r="F9" s="3"/>
      <c r="G9" s="2"/>
      <c r="H9" s="2"/>
      <c r="I9" s="3"/>
      <c r="J9" s="2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3"/>
      <c r="G10" s="2"/>
      <c r="H10" s="1"/>
      <c r="J10" s="1"/>
      <c r="L10" s="2"/>
      <c r="M10" s="1"/>
      <c r="N10" s="1"/>
    </row>
    <row r="11" spans="1:14">
      <c r="A11" s="1"/>
      <c r="B11" s="1"/>
      <c r="C11" s="1"/>
      <c r="D11" s="1"/>
      <c r="E11" s="1"/>
      <c r="F11" s="1"/>
      <c r="G11" s="78" t="s">
        <v>89</v>
      </c>
      <c r="H11" s="1"/>
      <c r="I11" s="111" t="s">
        <v>89</v>
      </c>
      <c r="J11" s="1"/>
      <c r="K11" s="4" t="s">
        <v>36</v>
      </c>
      <c r="L11" s="2"/>
      <c r="M11" s="1"/>
      <c r="N11" s="4" t="s">
        <v>36</v>
      </c>
    </row>
    <row r="12" spans="1:14">
      <c r="A12" s="3"/>
      <c r="B12" s="3"/>
      <c r="C12" s="3"/>
      <c r="D12" s="3"/>
      <c r="E12" s="3"/>
      <c r="F12" s="2"/>
      <c r="G12" s="78" t="s">
        <v>41</v>
      </c>
      <c r="H12" s="13"/>
      <c r="I12" s="81" t="s">
        <v>41</v>
      </c>
      <c r="J12" s="1"/>
      <c r="K12" s="28" t="s">
        <v>62</v>
      </c>
      <c r="L12" s="28"/>
      <c r="M12" s="1"/>
      <c r="N12" s="28" t="s">
        <v>62</v>
      </c>
    </row>
    <row r="13" spans="1:14" s="1" customFormat="1">
      <c r="A13" s="3"/>
      <c r="B13" s="3"/>
      <c r="C13" s="3"/>
      <c r="D13" s="3"/>
      <c r="E13" s="3"/>
      <c r="F13" s="2"/>
      <c r="G13" s="64" t="s">
        <v>120</v>
      </c>
      <c r="H13" s="13"/>
      <c r="I13" s="64" t="s">
        <v>121</v>
      </c>
      <c r="K13" s="64" t="s">
        <v>120</v>
      </c>
      <c r="L13" s="2"/>
      <c r="N13" s="27" t="s">
        <v>102</v>
      </c>
    </row>
    <row r="14" spans="1:14">
      <c r="A14" s="3"/>
      <c r="B14" s="3"/>
      <c r="C14" s="3"/>
      <c r="D14" s="3"/>
      <c r="E14" s="3"/>
      <c r="F14" s="1"/>
      <c r="G14" s="3"/>
      <c r="H14" s="3"/>
      <c r="I14" s="3"/>
      <c r="J14" s="1"/>
      <c r="K14" s="1"/>
      <c r="L14" s="1"/>
      <c r="M14" s="1"/>
      <c r="N14"/>
    </row>
    <row r="15" spans="1:14">
      <c r="A15" s="3" t="s">
        <v>17</v>
      </c>
      <c r="B15" s="3"/>
      <c r="C15" s="3"/>
      <c r="D15" s="3"/>
      <c r="E15" s="3"/>
      <c r="F15" s="9"/>
      <c r="G15" s="9">
        <v>0</v>
      </c>
      <c r="H15" s="6"/>
      <c r="I15" s="9">
        <v>0</v>
      </c>
      <c r="J15" s="1"/>
      <c r="K15" s="9">
        <f>N15+G15</f>
        <v>0</v>
      </c>
      <c r="L15" s="9"/>
      <c r="M15" s="1"/>
      <c r="N15" s="9">
        <v>0</v>
      </c>
    </row>
    <row r="16" spans="1:14" ht="12.75" customHeight="1">
      <c r="A16" s="3"/>
      <c r="B16" s="3"/>
      <c r="C16" s="3"/>
      <c r="D16" s="3"/>
      <c r="E16" s="3"/>
      <c r="F16" s="1"/>
      <c r="G16" s="3"/>
      <c r="H16" s="3"/>
      <c r="I16" s="3"/>
      <c r="J16" s="1"/>
      <c r="K16" s="3"/>
      <c r="L16" s="1"/>
      <c r="M16" s="1"/>
      <c r="N16" s="3"/>
    </row>
    <row r="17" spans="1:14">
      <c r="A17" s="3" t="s">
        <v>18</v>
      </c>
      <c r="B17" s="3"/>
      <c r="C17" s="3"/>
      <c r="D17" s="3"/>
      <c r="E17" s="3"/>
      <c r="F17" s="1"/>
      <c r="G17" s="3"/>
      <c r="H17" s="6"/>
      <c r="I17" s="3"/>
      <c r="J17" s="1"/>
      <c r="K17" s="1"/>
      <c r="L17" s="1"/>
      <c r="M17" s="1"/>
      <c r="N17" s="3"/>
    </row>
    <row r="18" spans="1:14">
      <c r="A18" s="3"/>
      <c r="B18" s="3"/>
      <c r="C18" s="3" t="s">
        <v>63</v>
      </c>
      <c r="E18" s="3"/>
      <c r="F18" s="12"/>
      <c r="G18" s="32">
        <v>174</v>
      </c>
      <c r="H18" s="7"/>
      <c r="I18" s="32">
        <v>236</v>
      </c>
      <c r="J18" s="1"/>
      <c r="K18" s="112">
        <f>ROUND(N18+G18,2)</f>
        <v>20106.95</v>
      </c>
      <c r="L18" s="12"/>
      <c r="M18" s="1"/>
      <c r="N18" s="32">
        <v>19932.95</v>
      </c>
    </row>
    <row r="19" spans="1:14">
      <c r="A19" s="3"/>
      <c r="B19" s="3"/>
      <c r="C19" s="3" t="s">
        <v>64</v>
      </c>
      <c r="D19" s="3"/>
      <c r="E19" s="3"/>
      <c r="F19" s="12"/>
      <c r="G19" s="32">
        <v>0</v>
      </c>
      <c r="H19" s="7"/>
      <c r="I19" s="32">
        <v>1800</v>
      </c>
      <c r="J19" s="1"/>
      <c r="K19" s="112">
        <f t="shared" ref="K19:K24" si="0">ROUND(N19+G19,2)</f>
        <v>24000</v>
      </c>
      <c r="L19" s="12"/>
      <c r="M19" s="1"/>
      <c r="N19" s="32">
        <v>24000</v>
      </c>
    </row>
    <row r="20" spans="1:14">
      <c r="A20" s="3"/>
      <c r="B20" s="3"/>
      <c r="C20" s="3" t="s">
        <v>65</v>
      </c>
      <c r="D20" s="3"/>
      <c r="E20" s="3"/>
      <c r="F20" s="12"/>
      <c r="G20" s="32">
        <v>0</v>
      </c>
      <c r="H20" s="7"/>
      <c r="I20" s="32">
        <v>0</v>
      </c>
      <c r="J20" s="1"/>
      <c r="K20" s="112">
        <f t="shared" si="0"/>
        <v>3162</v>
      </c>
      <c r="L20" s="12"/>
      <c r="M20" s="1"/>
      <c r="N20" s="32">
        <v>3162</v>
      </c>
    </row>
    <row r="21" spans="1:14">
      <c r="A21" s="3"/>
      <c r="B21" s="3"/>
      <c r="C21" s="3" t="s">
        <v>42</v>
      </c>
      <c r="D21" s="3"/>
      <c r="E21" s="3"/>
      <c r="F21" s="12"/>
      <c r="G21" s="32">
        <v>1500</v>
      </c>
      <c r="H21" s="7"/>
      <c r="I21" s="32">
        <v>7838</v>
      </c>
      <c r="J21" s="1"/>
      <c r="K21" s="112">
        <f t="shared" si="0"/>
        <v>43258.5</v>
      </c>
      <c r="L21" s="12"/>
      <c r="M21" s="1"/>
      <c r="N21" s="32">
        <v>41758.5</v>
      </c>
    </row>
    <row r="22" spans="1:14">
      <c r="A22" s="3"/>
      <c r="B22" s="3"/>
      <c r="C22" s="3" t="s">
        <v>66</v>
      </c>
      <c r="E22" s="3"/>
      <c r="F22" s="12"/>
      <c r="G22" s="32">
        <v>1975</v>
      </c>
      <c r="H22" s="7"/>
      <c r="I22" s="32">
        <v>2313</v>
      </c>
      <c r="J22" s="1"/>
      <c r="K22" s="112">
        <f t="shared" si="0"/>
        <v>26024</v>
      </c>
      <c r="L22" s="12"/>
      <c r="M22" s="1"/>
      <c r="N22" s="32">
        <f>24048+1</f>
        <v>24049</v>
      </c>
    </row>
    <row r="23" spans="1:14">
      <c r="A23" s="3"/>
      <c r="B23" s="3"/>
      <c r="C23" s="3" t="s">
        <v>67</v>
      </c>
      <c r="E23" s="3"/>
      <c r="F23" s="12"/>
      <c r="G23" s="32">
        <v>360</v>
      </c>
      <c r="H23" s="7"/>
      <c r="I23" s="32">
        <v>1258</v>
      </c>
      <c r="J23" s="1"/>
      <c r="K23" s="112">
        <f t="shared" si="0"/>
        <v>5985</v>
      </c>
      <c r="L23" s="12"/>
      <c r="M23" s="1"/>
      <c r="N23" s="32">
        <v>5625</v>
      </c>
    </row>
    <row r="24" spans="1:14">
      <c r="A24" s="3"/>
      <c r="B24" s="3"/>
      <c r="C24" s="3" t="s">
        <v>87</v>
      </c>
      <c r="E24" s="3"/>
      <c r="F24" s="12"/>
      <c r="G24" s="32">
        <v>0</v>
      </c>
      <c r="H24" s="7"/>
      <c r="I24" s="32">
        <v>0</v>
      </c>
      <c r="J24" s="1"/>
      <c r="K24" s="112">
        <f t="shared" si="0"/>
        <v>59400</v>
      </c>
      <c r="L24" s="12"/>
      <c r="M24" s="1"/>
      <c r="N24" s="32">
        <v>59400</v>
      </c>
    </row>
    <row r="25" spans="1:14">
      <c r="A25" s="3"/>
      <c r="B25" s="3"/>
      <c r="C25" s="3"/>
      <c r="D25" s="3" t="s">
        <v>19</v>
      </c>
      <c r="E25" s="3"/>
      <c r="F25" s="12"/>
      <c r="G25" s="50">
        <f>SUM(G18:G24)</f>
        <v>4009</v>
      </c>
      <c r="H25" s="7"/>
      <c r="I25" s="50">
        <f>SUM(I18:I24)</f>
        <v>13445</v>
      </c>
      <c r="J25" s="1"/>
      <c r="K25" s="113">
        <f>ROUND(SUM(K18:K24),2)</f>
        <v>181936.45</v>
      </c>
      <c r="L25" s="12"/>
      <c r="M25" s="1"/>
      <c r="N25" s="8">
        <f>SUM(N18:N24)</f>
        <v>177927.45</v>
      </c>
    </row>
    <row r="26" spans="1:14">
      <c r="A26" s="3"/>
      <c r="B26" s="3"/>
      <c r="C26" s="3"/>
      <c r="D26" s="3"/>
      <c r="E26" s="3"/>
      <c r="F26" s="12"/>
      <c r="G26" s="7"/>
      <c r="H26" s="7"/>
      <c r="I26" s="7"/>
      <c r="J26" s="1"/>
      <c r="K26" s="7"/>
      <c r="L26" s="12"/>
      <c r="M26" s="1"/>
      <c r="N26" s="7"/>
    </row>
    <row r="27" spans="1:14">
      <c r="A27" s="3" t="s">
        <v>69</v>
      </c>
      <c r="B27" s="3"/>
      <c r="C27" s="3"/>
      <c r="D27" s="3"/>
      <c r="E27" s="3"/>
      <c r="F27" s="52"/>
      <c r="G27" s="42">
        <f>G15-G25</f>
        <v>-4009</v>
      </c>
      <c r="H27" s="7"/>
      <c r="I27" s="42">
        <f>I15-I25</f>
        <v>-13445</v>
      </c>
      <c r="J27" s="1"/>
      <c r="K27" s="42">
        <f>K15-K25</f>
        <v>-181936.45</v>
      </c>
      <c r="L27" s="52"/>
      <c r="M27" s="1"/>
      <c r="N27" s="42">
        <f>N15-N25</f>
        <v>-177927.45</v>
      </c>
    </row>
    <row r="28" spans="1:14" ht="12" customHeight="1">
      <c r="A28" s="3"/>
      <c r="B28" s="3"/>
      <c r="C28" s="3"/>
      <c r="D28" s="3"/>
      <c r="E28" s="3"/>
      <c r="F28" s="12"/>
      <c r="G28" s="12"/>
      <c r="H28" s="7"/>
      <c r="I28" s="12"/>
      <c r="J28" s="1"/>
      <c r="K28" s="12"/>
      <c r="L28" s="12"/>
      <c r="M28" s="1"/>
      <c r="N28" s="12"/>
    </row>
    <row r="29" spans="1:14">
      <c r="A29" s="3" t="s">
        <v>105</v>
      </c>
      <c r="B29" s="3"/>
      <c r="C29" s="3"/>
      <c r="D29" s="3"/>
      <c r="E29" s="3"/>
      <c r="F29" s="7"/>
      <c r="G29" s="42"/>
      <c r="H29" s="1"/>
      <c r="I29" s="42"/>
      <c r="J29" s="42"/>
      <c r="K29" s="52"/>
      <c r="L29" s="47"/>
      <c r="N29" s="42"/>
    </row>
    <row r="30" spans="1:14">
      <c r="A30" s="3"/>
      <c r="B30" s="3" t="s">
        <v>106</v>
      </c>
      <c r="C30" s="3"/>
      <c r="D30" s="3"/>
      <c r="E30" s="3"/>
      <c r="F30" s="7"/>
      <c r="G30" s="42">
        <v>0</v>
      </c>
      <c r="H30" s="1"/>
      <c r="I30" s="42">
        <v>-159</v>
      </c>
      <c r="J30" s="42"/>
      <c r="K30" s="7">
        <f t="shared" ref="K30:K31" si="1">N30+G30</f>
        <v>-404</v>
      </c>
      <c r="L30"/>
      <c r="N30" s="42">
        <v>-404</v>
      </c>
    </row>
    <row r="31" spans="1:14">
      <c r="A31" s="3"/>
      <c r="B31" s="3" t="s">
        <v>68</v>
      </c>
      <c r="C31" s="3"/>
      <c r="D31" s="3"/>
      <c r="E31" s="3"/>
      <c r="F31" s="7"/>
      <c r="G31" s="66">
        <v>0</v>
      </c>
      <c r="H31" s="1"/>
      <c r="I31" s="66">
        <v>0</v>
      </c>
      <c r="J31" s="42"/>
      <c r="K31" s="80">
        <f t="shared" si="1"/>
        <v>227</v>
      </c>
      <c r="L31"/>
      <c r="N31" s="66">
        <v>227</v>
      </c>
    </row>
    <row r="32" spans="1:14">
      <c r="A32" s="3"/>
      <c r="B32" s="3"/>
      <c r="C32" s="3"/>
      <c r="D32" s="3"/>
      <c r="E32" s="3"/>
      <c r="F32" s="7"/>
      <c r="G32" s="42"/>
      <c r="H32" s="1"/>
      <c r="I32" s="42"/>
      <c r="J32" s="42"/>
      <c r="K32" s="12"/>
      <c r="L32"/>
      <c r="N32" s="42">
        <f>+N30+N31</f>
        <v>-177</v>
      </c>
    </row>
    <row r="33" spans="1:14" ht="16.5" customHeight="1" thickBot="1">
      <c r="A33" s="3" t="s">
        <v>7</v>
      </c>
      <c r="B33" s="3"/>
      <c r="C33" s="3"/>
      <c r="D33" s="3"/>
      <c r="E33" s="3"/>
      <c r="F33" s="7"/>
      <c r="G33" s="51">
        <f>G27+G30+G31</f>
        <v>-4009</v>
      </c>
      <c r="H33" s="1"/>
      <c r="I33" s="51">
        <f>I27+I30</f>
        <v>-13604</v>
      </c>
      <c r="J33" s="52"/>
      <c r="K33" s="51">
        <f>K27+K30+K31</f>
        <v>-182113.45</v>
      </c>
      <c r="L33"/>
      <c r="N33" s="51">
        <f>+N27+N32</f>
        <v>-178104.45</v>
      </c>
    </row>
    <row r="34" spans="1:14" ht="12" customHeight="1" thickTop="1">
      <c r="A34" s="3"/>
      <c r="B34" s="3"/>
      <c r="C34" s="3"/>
      <c r="D34" s="3"/>
      <c r="E34" s="3"/>
      <c r="F34" s="12"/>
      <c r="G34" s="12"/>
      <c r="H34" s="7"/>
      <c r="I34" s="12"/>
      <c r="J34" s="1"/>
      <c r="K34" s="12"/>
      <c r="L34" s="12"/>
      <c r="M34" s="1"/>
      <c r="N34" s="12"/>
    </row>
    <row r="35" spans="1:14" ht="12" customHeight="1">
      <c r="A35" s="3"/>
      <c r="B35" s="3"/>
      <c r="C35" s="3"/>
      <c r="D35" s="3"/>
      <c r="E35" s="3"/>
      <c r="F35" s="12"/>
      <c r="G35" s="7"/>
      <c r="H35" s="6"/>
      <c r="I35" s="7"/>
      <c r="J35" s="1"/>
      <c r="K35" s="7"/>
      <c r="L35" s="12"/>
      <c r="M35" s="1"/>
      <c r="N35" s="7"/>
    </row>
    <row r="36" spans="1:14">
      <c r="A36" s="3" t="s">
        <v>8</v>
      </c>
      <c r="B36" s="3"/>
      <c r="C36" s="3"/>
      <c r="D36" s="3"/>
      <c r="E36" s="3"/>
      <c r="F36" s="1"/>
      <c r="G36" s="3"/>
      <c r="H36" s="6"/>
      <c r="I36" s="3"/>
      <c r="J36" s="1"/>
      <c r="K36" s="3"/>
      <c r="L36" s="1"/>
      <c r="M36" s="1"/>
      <c r="N36"/>
    </row>
    <row r="37" spans="1:14" ht="13.8" thickBot="1">
      <c r="A37" s="3"/>
      <c r="B37" s="3"/>
      <c r="C37" s="3" t="s">
        <v>15</v>
      </c>
      <c r="D37" s="3"/>
      <c r="E37" s="3"/>
      <c r="F37" s="24"/>
      <c r="G37" s="22">
        <f>G33/G40</f>
        <v>-1.3310092961487383E-3</v>
      </c>
      <c r="H37" s="6"/>
      <c r="I37" s="22">
        <f>I33/I40</f>
        <v>-4.5166002656042495E-3</v>
      </c>
      <c r="J37" s="1"/>
      <c r="K37"/>
      <c r="L37" s="24"/>
      <c r="M37" s="1"/>
      <c r="N37"/>
    </row>
    <row r="38" spans="1:14" ht="13.8" thickTop="1">
      <c r="A38" s="3"/>
      <c r="B38" s="3"/>
      <c r="C38" s="3"/>
      <c r="D38" s="3"/>
      <c r="E38" s="3"/>
      <c r="F38" s="14"/>
      <c r="G38" s="14"/>
      <c r="H38" s="6"/>
      <c r="I38" s="14"/>
      <c r="J38" s="1"/>
      <c r="K38"/>
      <c r="L38" s="14"/>
      <c r="M38" s="1"/>
      <c r="N38"/>
    </row>
    <row r="39" spans="1:14">
      <c r="A39" s="3" t="s">
        <v>5</v>
      </c>
      <c r="B39" s="3"/>
      <c r="C39" s="1"/>
      <c r="D39" s="1"/>
      <c r="E39" s="3"/>
      <c r="F39" s="12"/>
      <c r="G39" s="12"/>
      <c r="H39" s="1"/>
      <c r="I39" s="12"/>
      <c r="J39" s="1"/>
      <c r="K39"/>
      <c r="L39" s="12"/>
      <c r="M39" s="1"/>
      <c r="N39"/>
    </row>
    <row r="40" spans="1:14" ht="13.8" thickBot="1">
      <c r="A40" s="1"/>
      <c r="B40" s="1"/>
      <c r="C40" s="3" t="s">
        <v>15</v>
      </c>
      <c r="D40" s="3"/>
      <c r="E40" s="1"/>
      <c r="F40" s="12"/>
      <c r="G40" s="65">
        <v>3012000</v>
      </c>
      <c r="H40" s="3"/>
      <c r="I40" s="65">
        <v>3012000</v>
      </c>
      <c r="J40" s="1"/>
      <c r="K40"/>
      <c r="L40" s="12"/>
      <c r="M40" s="1"/>
      <c r="N40"/>
    </row>
    <row r="41" spans="1:14" ht="13.8" thickTop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18" t="s">
        <v>43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8">
    <mergeCell ref="A44:L44"/>
    <mergeCell ref="A6:K6"/>
    <mergeCell ref="A7:K7"/>
    <mergeCell ref="A1:K1"/>
    <mergeCell ref="A2:K2"/>
    <mergeCell ref="A3:K3"/>
    <mergeCell ref="A4:K4"/>
    <mergeCell ref="A5:K5"/>
  </mergeCells>
  <phoneticPr fontId="0" type="noConversion"/>
  <hyperlinks>
    <hyperlink ref="K18" r:id="rId1" display="=@Round(2,N18+G18)"/>
    <hyperlink ref="K19:K24" r:id="rId2" display="=@Round(2,N18+G18)"/>
    <hyperlink ref="K25" r:id="rId3" display="=@round(SUM(K18:K24),2)"/>
  </hyperlinks>
  <printOptions horizontalCentered="1"/>
  <pageMargins left="0.75" right="0.75" top="1" bottom="1" header="0.5" footer="0.5"/>
  <pageSetup scale="80" orientation="portrait" r:id="rId4"/>
  <headerFooter alignWithMargins="0">
    <oddHeader>&amp;LCONFIDENTIAL&amp;R&amp;KFF0000DRAFT</oddHeader>
    <oddFooter>&amp;L&amp;"Times New Roman,Regular"&amp;D &amp;T&amp;C&amp;"Times New Roman,Regular"&amp;A&amp;R&amp;"Times New Roman,Regular"&amp;F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F20" workbookViewId="0">
      <selection activeCell="I31" sqref="I31"/>
    </sheetView>
  </sheetViews>
  <sheetFormatPr defaultColWidth="9.109375" defaultRowHeight="13.2"/>
  <cols>
    <col min="1" max="1" width="1.6640625" style="11" customWidth="1"/>
    <col min="2" max="4" width="2.6640625" style="11" customWidth="1"/>
    <col min="5" max="5" width="25.88671875" style="11" customWidth="1"/>
    <col min="6" max="6" width="2.33203125" style="11" customWidth="1"/>
    <col min="7" max="7" width="15.6640625" style="11" customWidth="1"/>
    <col min="8" max="8" width="2.6640625" style="11" customWidth="1"/>
    <col min="9" max="9" width="15.6640625" style="11" customWidth="1"/>
    <col min="10" max="10" width="2.6640625" style="11" customWidth="1"/>
    <col min="11" max="11" width="15.6640625" style="11" customWidth="1"/>
    <col min="12" max="12" width="2.5546875" style="11" customWidth="1"/>
    <col min="13" max="13" width="3.109375" style="11" customWidth="1"/>
    <col min="14" max="14" width="16.5546875" style="11" customWidth="1"/>
    <col min="15" max="16384" width="9.109375" style="11"/>
  </cols>
  <sheetData>
    <row r="1" spans="1:14" ht="13.8">
      <c r="A1" s="120" t="s">
        <v>61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N1" s="60" t="s">
        <v>27</v>
      </c>
    </row>
    <row r="2" spans="1:14" ht="13.8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N2" s="60" t="s">
        <v>28</v>
      </c>
    </row>
    <row r="3" spans="1:14" ht="13.8">
      <c r="A3" s="120" t="s">
        <v>16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N3" s="60" t="s">
        <v>29</v>
      </c>
    </row>
    <row r="4" spans="1:14">
      <c r="A4" s="119" t="s">
        <v>122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N4" s="61" t="s">
        <v>30</v>
      </c>
    </row>
    <row r="5" spans="1:14">
      <c r="A5" s="119" t="s">
        <v>123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N5" s="61" t="s">
        <v>31</v>
      </c>
    </row>
    <row r="6" spans="1:14">
      <c r="A6" s="119" t="s">
        <v>88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N6" s="61"/>
    </row>
    <row r="7" spans="1:14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"/>
      <c r="M7" s="1"/>
    </row>
    <row r="8" spans="1:14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"/>
      <c r="M8" s="1"/>
    </row>
    <row r="9" spans="1:14">
      <c r="A9" s="111"/>
      <c r="B9" s="111"/>
      <c r="C9" s="111"/>
      <c r="D9" s="111"/>
      <c r="E9" s="111"/>
      <c r="F9" s="3"/>
      <c r="G9" s="111"/>
      <c r="H9" s="111"/>
      <c r="I9" s="3"/>
      <c r="J9" s="11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3"/>
      <c r="G10" s="111"/>
      <c r="H10" s="1"/>
      <c r="J10" s="1"/>
      <c r="L10" s="111"/>
      <c r="M10" s="1"/>
      <c r="N10" s="1"/>
    </row>
    <row r="11" spans="1:14">
      <c r="A11" s="1"/>
      <c r="B11" s="1"/>
      <c r="C11" s="1"/>
      <c r="D11" s="1"/>
      <c r="E11" s="1"/>
      <c r="F11" s="1"/>
      <c r="G11" s="111" t="s">
        <v>125</v>
      </c>
      <c r="H11" s="1"/>
      <c r="I11" s="115" t="s">
        <v>125</v>
      </c>
      <c r="J11" s="1"/>
      <c r="K11" s="110" t="s">
        <v>36</v>
      </c>
      <c r="L11" s="111"/>
      <c r="M11" s="1"/>
      <c r="N11" s="110" t="s">
        <v>36</v>
      </c>
    </row>
    <row r="12" spans="1:14">
      <c r="A12" s="3"/>
      <c r="B12" s="3"/>
      <c r="C12" s="3"/>
      <c r="D12" s="3"/>
      <c r="E12" s="3"/>
      <c r="F12" s="111"/>
      <c r="G12" s="111" t="s">
        <v>41</v>
      </c>
      <c r="H12" s="13"/>
      <c r="I12" s="111" t="s">
        <v>41</v>
      </c>
      <c r="J12" s="1"/>
      <c r="K12" s="28" t="s">
        <v>62</v>
      </c>
      <c r="L12" s="28"/>
      <c r="M12" s="1"/>
      <c r="N12" s="28" t="s">
        <v>62</v>
      </c>
    </row>
    <row r="13" spans="1:14" s="1" customFormat="1">
      <c r="A13" s="3"/>
      <c r="B13" s="3"/>
      <c r="C13" s="3"/>
      <c r="D13" s="3"/>
      <c r="E13" s="3"/>
      <c r="F13" s="111"/>
      <c r="G13" s="64" t="s">
        <v>120</v>
      </c>
      <c r="H13" s="13"/>
      <c r="I13" s="64" t="s">
        <v>121</v>
      </c>
      <c r="K13" s="64" t="s">
        <v>120</v>
      </c>
      <c r="L13" s="111"/>
      <c r="N13" s="27" t="s">
        <v>102</v>
      </c>
    </row>
    <row r="14" spans="1:14">
      <c r="A14" s="3"/>
      <c r="B14" s="3"/>
      <c r="C14" s="3"/>
      <c r="D14" s="3"/>
      <c r="E14" s="3"/>
      <c r="F14" s="1"/>
      <c r="G14" s="3"/>
      <c r="H14" s="3"/>
      <c r="I14" s="3"/>
      <c r="J14" s="1"/>
      <c r="K14" s="1"/>
      <c r="L14" s="1"/>
      <c r="M14" s="1"/>
      <c r="N14"/>
    </row>
    <row r="15" spans="1:14">
      <c r="A15" s="3" t="s">
        <v>17</v>
      </c>
      <c r="B15" s="3"/>
      <c r="C15" s="3"/>
      <c r="D15" s="3"/>
      <c r="E15" s="3"/>
      <c r="F15" s="9"/>
      <c r="G15" s="9">
        <v>0</v>
      </c>
      <c r="H15" s="6"/>
      <c r="I15" s="9">
        <v>0</v>
      </c>
      <c r="J15" s="1"/>
      <c r="K15" s="9">
        <f>N15+G15</f>
        <v>0</v>
      </c>
      <c r="L15" s="9"/>
      <c r="M15" s="1"/>
      <c r="N15" s="9">
        <v>0</v>
      </c>
    </row>
    <row r="16" spans="1:14" ht="12.75" customHeight="1">
      <c r="A16" s="3"/>
      <c r="B16" s="3"/>
      <c r="C16" s="3"/>
      <c r="D16" s="3"/>
      <c r="E16" s="3"/>
      <c r="F16" s="1"/>
      <c r="G16" s="3"/>
      <c r="H16" s="3"/>
      <c r="I16" s="3"/>
      <c r="J16" s="1"/>
      <c r="K16" s="3"/>
      <c r="L16" s="1"/>
      <c r="M16" s="1"/>
      <c r="N16" s="3"/>
    </row>
    <row r="17" spans="1:14">
      <c r="A17" s="3" t="s">
        <v>18</v>
      </c>
      <c r="B17" s="3"/>
      <c r="C17" s="3"/>
      <c r="D17" s="3"/>
      <c r="E17" s="3"/>
      <c r="F17" s="1"/>
      <c r="G17" s="3"/>
      <c r="H17" s="6"/>
      <c r="I17" s="3"/>
      <c r="J17" s="1"/>
      <c r="K17" s="1"/>
      <c r="L17" s="1"/>
      <c r="M17" s="1"/>
      <c r="N17" s="3"/>
    </row>
    <row r="18" spans="1:14">
      <c r="A18" s="3"/>
      <c r="B18" s="3"/>
      <c r="C18" s="3" t="s">
        <v>63</v>
      </c>
      <c r="E18" s="3"/>
      <c r="F18" s="12"/>
      <c r="G18" s="32">
        <v>627</v>
      </c>
      <c r="H18" s="7"/>
      <c r="I18" s="32">
        <v>749</v>
      </c>
      <c r="J18" s="1"/>
      <c r="K18" s="112">
        <f>ROUND(N18+G18,2)</f>
        <v>20559.95</v>
      </c>
      <c r="L18" s="12"/>
      <c r="M18" s="1"/>
      <c r="N18" s="32">
        <v>19932.95</v>
      </c>
    </row>
    <row r="19" spans="1:14">
      <c r="A19" s="3"/>
      <c r="B19" s="3"/>
      <c r="C19" s="3" t="s">
        <v>64</v>
      </c>
      <c r="D19" s="3"/>
      <c r="E19" s="3"/>
      <c r="F19" s="12"/>
      <c r="G19" s="32">
        <v>1800</v>
      </c>
      <c r="H19" s="7"/>
      <c r="I19" s="32">
        <v>5400</v>
      </c>
      <c r="J19" s="1"/>
      <c r="K19" s="112">
        <f t="shared" ref="K19:K24" si="0">ROUND(N19+G19,2)</f>
        <v>25800</v>
      </c>
      <c r="L19" s="12"/>
      <c r="M19" s="1"/>
      <c r="N19" s="32">
        <v>24000</v>
      </c>
    </row>
    <row r="20" spans="1:14">
      <c r="A20" s="3"/>
      <c r="B20" s="3"/>
      <c r="C20" s="3" t="s">
        <v>65</v>
      </c>
      <c r="D20" s="3"/>
      <c r="E20" s="3"/>
      <c r="F20" s="12"/>
      <c r="G20" s="32">
        <v>0</v>
      </c>
      <c r="H20" s="7"/>
      <c r="I20" s="32">
        <v>0</v>
      </c>
      <c r="J20" s="1"/>
      <c r="K20" s="112">
        <f t="shared" si="0"/>
        <v>3162</v>
      </c>
      <c r="L20" s="12"/>
      <c r="M20" s="1"/>
      <c r="N20" s="32">
        <v>3162</v>
      </c>
    </row>
    <row r="21" spans="1:14">
      <c r="A21" s="3"/>
      <c r="B21" s="3"/>
      <c r="C21" s="3" t="s">
        <v>42</v>
      </c>
      <c r="D21" s="3"/>
      <c r="E21" s="3"/>
      <c r="F21" s="12"/>
      <c r="G21" s="32">
        <v>7894</v>
      </c>
      <c r="H21" s="7"/>
      <c r="I21" s="32">
        <v>19994</v>
      </c>
      <c r="J21" s="1"/>
      <c r="K21" s="112">
        <f t="shared" si="0"/>
        <v>49652.5</v>
      </c>
      <c r="L21" s="12"/>
      <c r="M21" s="1"/>
      <c r="N21" s="32">
        <v>41758.5</v>
      </c>
    </row>
    <row r="22" spans="1:14">
      <c r="A22" s="3"/>
      <c r="B22" s="3"/>
      <c r="C22" s="3" t="s">
        <v>66</v>
      </c>
      <c r="E22" s="3"/>
      <c r="F22" s="12"/>
      <c r="G22" s="32">
        <v>4134</v>
      </c>
      <c r="H22" s="7"/>
      <c r="I22" s="32">
        <v>2313</v>
      </c>
      <c r="J22" s="1"/>
      <c r="K22" s="112">
        <f t="shared" si="0"/>
        <v>28182</v>
      </c>
      <c r="L22" s="12"/>
      <c r="M22" s="1"/>
      <c r="N22" s="32">
        <v>24048</v>
      </c>
    </row>
    <row r="23" spans="1:14">
      <c r="A23" s="3"/>
      <c r="B23" s="3"/>
      <c r="C23" s="3" t="s">
        <v>67</v>
      </c>
      <c r="E23" s="3"/>
      <c r="F23" s="12"/>
      <c r="G23" s="32">
        <v>410</v>
      </c>
      <c r="H23" s="7"/>
      <c r="I23" s="32">
        <v>1292</v>
      </c>
      <c r="J23" s="1"/>
      <c r="K23" s="112">
        <f t="shared" si="0"/>
        <v>6036</v>
      </c>
      <c r="L23" s="12"/>
      <c r="M23" s="1"/>
      <c r="N23" s="32">
        <v>5626</v>
      </c>
    </row>
    <row r="24" spans="1:14">
      <c r="A24" s="3"/>
      <c r="B24" s="3"/>
      <c r="C24" s="3" t="s">
        <v>87</v>
      </c>
      <c r="E24" s="3"/>
      <c r="F24" s="12"/>
      <c r="G24" s="32">
        <v>0</v>
      </c>
      <c r="H24" s="7"/>
      <c r="I24" s="32">
        <v>0</v>
      </c>
      <c r="J24" s="1"/>
      <c r="K24" s="112">
        <f t="shared" si="0"/>
        <v>59400</v>
      </c>
      <c r="L24" s="12"/>
      <c r="M24" s="1"/>
      <c r="N24" s="32">
        <v>59400</v>
      </c>
    </row>
    <row r="25" spans="1:14">
      <c r="A25" s="3"/>
      <c r="B25" s="3"/>
      <c r="C25" s="3"/>
      <c r="D25" s="3" t="s">
        <v>19</v>
      </c>
      <c r="E25" s="3"/>
      <c r="F25" s="12"/>
      <c r="G25" s="50">
        <f>SUM(G18:G24)</f>
        <v>14865</v>
      </c>
      <c r="H25" s="7"/>
      <c r="I25" s="50">
        <f>SUM(I18:I24)</f>
        <v>29748</v>
      </c>
      <c r="J25" s="1"/>
      <c r="K25" s="113">
        <f>ROUNDUP(SUM(K18:K24),2)</f>
        <v>192792.45</v>
      </c>
      <c r="L25" s="12"/>
      <c r="M25" s="1"/>
      <c r="N25" s="116">
        <f>ROUNDUP(SUM(N18:N24),0)</f>
        <v>177928</v>
      </c>
    </row>
    <row r="26" spans="1:14">
      <c r="A26" s="3"/>
      <c r="B26" s="3"/>
      <c r="C26" s="3"/>
      <c r="D26" s="3"/>
      <c r="E26" s="3"/>
      <c r="F26" s="12"/>
      <c r="G26" s="7"/>
      <c r="H26" s="7"/>
      <c r="I26" s="7"/>
      <c r="J26" s="1"/>
      <c r="K26" s="7"/>
      <c r="L26" s="12"/>
      <c r="M26" s="1"/>
      <c r="N26" s="7"/>
    </row>
    <row r="27" spans="1:14">
      <c r="A27" s="3" t="s">
        <v>69</v>
      </c>
      <c r="B27" s="3"/>
      <c r="C27" s="3"/>
      <c r="D27" s="3"/>
      <c r="E27" s="3"/>
      <c r="F27" s="52"/>
      <c r="G27" s="42">
        <f>G15-G25</f>
        <v>-14865</v>
      </c>
      <c r="H27" s="7"/>
      <c r="I27" s="42">
        <f>I15-I25</f>
        <v>-29748</v>
      </c>
      <c r="J27" s="1"/>
      <c r="K27" s="42">
        <f>K15-K25</f>
        <v>-192792.45</v>
      </c>
      <c r="L27" s="52"/>
      <c r="M27" s="1"/>
      <c r="N27" s="42">
        <f>N15-N25</f>
        <v>-177928</v>
      </c>
    </row>
    <row r="28" spans="1:14" ht="12" customHeight="1">
      <c r="A28" s="3"/>
      <c r="B28" s="3"/>
      <c r="C28" s="3"/>
      <c r="D28" s="3"/>
      <c r="E28" s="3"/>
      <c r="F28" s="12"/>
      <c r="G28" s="12"/>
      <c r="H28" s="7"/>
      <c r="I28" s="12"/>
      <c r="J28" s="1"/>
      <c r="K28" s="12"/>
      <c r="L28" s="12"/>
      <c r="M28" s="1"/>
      <c r="N28" s="12"/>
    </row>
    <row r="29" spans="1:14">
      <c r="A29" s="3" t="s">
        <v>105</v>
      </c>
      <c r="B29" s="3"/>
      <c r="C29" s="3"/>
      <c r="D29" s="3"/>
      <c r="E29" s="3"/>
      <c r="F29" s="7"/>
      <c r="G29" s="42"/>
      <c r="H29" s="1"/>
      <c r="I29" s="42"/>
      <c r="J29" s="42"/>
      <c r="K29" s="52"/>
      <c r="L29" s="47"/>
      <c r="N29" s="42"/>
    </row>
    <row r="30" spans="1:14">
      <c r="A30" s="3"/>
      <c r="B30" s="3" t="s">
        <v>106</v>
      </c>
      <c r="C30" s="3"/>
      <c r="D30" s="3"/>
      <c r="E30" s="3"/>
      <c r="F30" s="7"/>
      <c r="G30" s="42">
        <v>-227</v>
      </c>
      <c r="H30" s="1"/>
      <c r="I30" s="42">
        <v>-194</v>
      </c>
      <c r="J30" s="42"/>
      <c r="K30" s="7">
        <f t="shared" ref="K30:K31" si="1">N30+G30</f>
        <v>-631</v>
      </c>
      <c r="L30"/>
      <c r="N30" s="42">
        <v>-404</v>
      </c>
    </row>
    <row r="31" spans="1:14">
      <c r="A31" s="3"/>
      <c r="B31" s="3" t="s">
        <v>68</v>
      </c>
      <c r="C31" s="3"/>
      <c r="D31" s="3"/>
      <c r="E31" s="3"/>
      <c r="F31" s="7"/>
      <c r="G31" s="66">
        <v>0</v>
      </c>
      <c r="H31" s="1"/>
      <c r="I31" s="66">
        <v>0</v>
      </c>
      <c r="J31" s="42"/>
      <c r="K31" s="80">
        <f t="shared" si="1"/>
        <v>228</v>
      </c>
      <c r="L31"/>
      <c r="N31" s="66">
        <v>228</v>
      </c>
    </row>
    <row r="32" spans="1:14">
      <c r="A32" s="3"/>
      <c r="B32" s="3"/>
      <c r="C32" s="3"/>
      <c r="D32" s="3"/>
      <c r="E32" s="3"/>
      <c r="F32" s="7"/>
      <c r="G32" s="42"/>
      <c r="H32" s="1"/>
      <c r="I32" s="42"/>
      <c r="J32" s="42"/>
      <c r="K32" s="12"/>
      <c r="L32"/>
      <c r="N32" s="42">
        <f>+N30+N31</f>
        <v>-176</v>
      </c>
    </row>
    <row r="33" spans="1:14" ht="16.5" customHeight="1" thickBot="1">
      <c r="A33" s="3" t="s">
        <v>7</v>
      </c>
      <c r="B33" s="3"/>
      <c r="C33" s="3"/>
      <c r="D33" s="3"/>
      <c r="E33" s="3"/>
      <c r="F33" s="7"/>
      <c r="G33" s="51">
        <f>G27+G30+G31</f>
        <v>-15092</v>
      </c>
      <c r="H33" s="1"/>
      <c r="I33" s="51">
        <f>I27+I30</f>
        <v>-29942</v>
      </c>
      <c r="J33" s="52"/>
      <c r="K33" s="51">
        <f>K27+K30+K31</f>
        <v>-193195.45</v>
      </c>
      <c r="L33"/>
      <c r="N33" s="51">
        <f>+N27+N32</f>
        <v>-178104</v>
      </c>
    </row>
    <row r="34" spans="1:14" ht="12" customHeight="1" thickTop="1">
      <c r="A34" s="3"/>
      <c r="B34" s="3"/>
      <c r="C34" s="3"/>
      <c r="D34" s="3"/>
      <c r="E34" s="3"/>
      <c r="F34" s="12"/>
      <c r="G34" s="12"/>
      <c r="H34" s="7"/>
      <c r="I34" s="12"/>
      <c r="J34" s="1"/>
      <c r="K34" s="12"/>
      <c r="L34" s="12"/>
      <c r="M34" s="1"/>
      <c r="N34" s="12"/>
    </row>
    <row r="35" spans="1:14" ht="12" customHeight="1">
      <c r="A35" s="3"/>
      <c r="B35" s="3"/>
      <c r="C35" s="3"/>
      <c r="D35" s="3"/>
      <c r="E35" s="3"/>
      <c r="F35" s="12"/>
      <c r="G35" s="7"/>
      <c r="H35" s="6"/>
      <c r="I35" s="7"/>
      <c r="J35" s="1"/>
      <c r="K35" s="7"/>
      <c r="L35" s="12"/>
      <c r="M35" s="1"/>
      <c r="N35" s="7"/>
    </row>
    <row r="36" spans="1:14">
      <c r="A36" s="3" t="s">
        <v>8</v>
      </c>
      <c r="B36" s="3"/>
      <c r="C36" s="3"/>
      <c r="D36" s="3"/>
      <c r="E36" s="3"/>
      <c r="F36" s="1"/>
      <c r="G36" s="3"/>
      <c r="H36" s="6"/>
      <c r="I36" s="3"/>
      <c r="J36" s="1"/>
      <c r="K36" s="3"/>
      <c r="L36" s="1"/>
      <c r="M36" s="1"/>
      <c r="N36"/>
    </row>
    <row r="37" spans="1:14" ht="13.8" thickBot="1">
      <c r="A37" s="3"/>
      <c r="B37" s="3"/>
      <c r="C37" s="3" t="s">
        <v>15</v>
      </c>
      <c r="D37" s="3"/>
      <c r="E37" s="3"/>
      <c r="F37" s="24"/>
      <c r="G37" s="22">
        <f>G33/G40</f>
        <v>-5.01062416998672E-3</v>
      </c>
      <c r="H37" s="6"/>
      <c r="I37" s="22">
        <f>I33/I40</f>
        <v>-9.9409030544488717E-3</v>
      </c>
      <c r="J37" s="1"/>
      <c r="K37"/>
      <c r="L37" s="24"/>
      <c r="M37" s="1"/>
      <c r="N37"/>
    </row>
    <row r="38" spans="1:14" ht="13.8" thickTop="1">
      <c r="A38" s="3"/>
      <c r="B38" s="3"/>
      <c r="C38" s="3"/>
      <c r="D38" s="3"/>
      <c r="E38" s="3"/>
      <c r="F38" s="14"/>
      <c r="G38" s="14"/>
      <c r="H38" s="6"/>
      <c r="I38" s="14"/>
      <c r="J38" s="1"/>
      <c r="K38"/>
      <c r="L38" s="14"/>
      <c r="M38" s="1"/>
      <c r="N38"/>
    </row>
    <row r="39" spans="1:14">
      <c r="A39" s="3" t="s">
        <v>5</v>
      </c>
      <c r="B39" s="3"/>
      <c r="C39" s="1"/>
      <c r="D39" s="1"/>
      <c r="E39" s="3"/>
      <c r="F39" s="12"/>
      <c r="G39" s="12"/>
      <c r="H39" s="1"/>
      <c r="I39" s="12"/>
      <c r="J39" s="1"/>
      <c r="K39"/>
      <c r="L39" s="12"/>
      <c r="M39" s="1"/>
      <c r="N39"/>
    </row>
    <row r="40" spans="1:14" ht="13.8" thickBot="1">
      <c r="A40" s="1"/>
      <c r="B40" s="1"/>
      <c r="C40" s="3" t="s">
        <v>15</v>
      </c>
      <c r="D40" s="3"/>
      <c r="E40" s="1"/>
      <c r="F40" s="12"/>
      <c r="G40" s="65">
        <v>3012000</v>
      </c>
      <c r="H40" s="3"/>
      <c r="I40" s="65">
        <v>3012000</v>
      </c>
      <c r="J40" s="1"/>
      <c r="K40"/>
      <c r="L40" s="12"/>
      <c r="M40" s="1"/>
      <c r="N40"/>
    </row>
    <row r="41" spans="1:14" ht="13.8" thickTop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18" t="s">
        <v>43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8">
    <mergeCell ref="A7:K7"/>
    <mergeCell ref="A44:L44"/>
    <mergeCell ref="A1:K1"/>
    <mergeCell ref="A2:K2"/>
    <mergeCell ref="A3:K3"/>
    <mergeCell ref="A4:K4"/>
    <mergeCell ref="A5:K5"/>
    <mergeCell ref="A6:K6"/>
  </mergeCells>
  <hyperlinks>
    <hyperlink ref="K18" r:id="rId1" display="=@Round(2,N18+G18)"/>
    <hyperlink ref="K19:K24" r:id="rId2" display="=@Round(2,N18+G18)"/>
    <hyperlink ref="K25" r:id="rId3" display="=@round(SUM(K18:K24),2)"/>
    <hyperlink ref="N25" r:id="rId4" display="=@round(SUM(N18:N24),0)"/>
  </hyperlinks>
  <printOptions horizontalCentered="1"/>
  <pageMargins left="0.75" right="0.75" top="1" bottom="1" header="0.5" footer="0.5"/>
  <pageSetup scale="80" orientation="portrait" r:id="rId5"/>
  <headerFooter alignWithMargins="0">
    <oddHeader>&amp;LCONFIDENTIAL&amp;R&amp;KFF0000DRAFT</oddHeader>
    <oddFooter>&amp;L&amp;"Times New Roman,Regular"&amp;D &amp;T&amp;C&amp;"Times New Roman,Regular"&amp;A&amp;R&amp;"Times New Roman,Regular"&amp;F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opLeftCell="A40" workbookViewId="0">
      <selection activeCell="B6" sqref="B6"/>
    </sheetView>
  </sheetViews>
  <sheetFormatPr defaultRowHeight="13.2"/>
  <cols>
    <col min="1" max="1" width="3.88671875" style="83" customWidth="1"/>
    <col min="2" max="2" width="38" style="83" customWidth="1"/>
    <col min="3" max="5" width="1.6640625" style="83" customWidth="1"/>
    <col min="6" max="6" width="2" style="83" customWidth="1"/>
    <col min="7" max="7" width="11.6640625" style="83" customWidth="1"/>
    <col min="8" max="8" width="1.6640625" style="83" customWidth="1"/>
    <col min="9" max="9" width="10.6640625" style="83" customWidth="1"/>
    <col min="10" max="10" width="1.5546875" style="83" customWidth="1"/>
    <col min="11" max="11" width="11.88671875" style="83" customWidth="1"/>
    <col min="12" max="12" width="2.6640625" style="83" customWidth="1"/>
    <col min="13" max="13" width="11.88671875" style="83" customWidth="1"/>
    <col min="14" max="14" width="1.44140625" style="83" customWidth="1"/>
    <col min="15" max="15" width="11.88671875" style="83" customWidth="1"/>
    <col min="16" max="16" width="1.44140625" style="83" customWidth="1"/>
    <col min="17" max="17" width="12.6640625" style="83" customWidth="1"/>
    <col min="18" max="253" width="9.109375" style="83"/>
    <col min="254" max="254" width="3.88671875" style="83" customWidth="1"/>
    <col min="255" max="255" width="38" style="83" customWidth="1"/>
    <col min="256" max="258" width="0" style="83" hidden="1" customWidth="1"/>
    <col min="259" max="259" width="9.109375" style="83"/>
    <col min="260" max="260" width="2" style="83" customWidth="1"/>
    <col min="261" max="261" width="9.109375" style="83"/>
    <col min="262" max="262" width="2" style="83" customWidth="1"/>
    <col min="263" max="263" width="10.6640625" style="83" customWidth="1"/>
    <col min="264" max="264" width="1.6640625" style="83" customWidth="1"/>
    <col min="265" max="265" width="10.6640625" style="83" customWidth="1"/>
    <col min="266" max="266" width="1.5546875" style="83" customWidth="1"/>
    <col min="267" max="267" width="11.88671875" style="83" customWidth="1"/>
    <col min="268" max="268" width="2.6640625" style="83" customWidth="1"/>
    <col min="269" max="269" width="11.88671875" style="83" customWidth="1"/>
    <col min="270" max="270" width="1.44140625" style="83" customWidth="1"/>
    <col min="271" max="271" width="11.88671875" style="83" customWidth="1"/>
    <col min="272" max="272" width="1.44140625" style="83" customWidth="1"/>
    <col min="273" max="273" width="12.6640625" style="83" customWidth="1"/>
    <col min="274" max="509" width="9.109375" style="83"/>
    <col min="510" max="510" width="3.88671875" style="83" customWidth="1"/>
    <col min="511" max="511" width="38" style="83" customWidth="1"/>
    <col min="512" max="514" width="0" style="83" hidden="1" customWidth="1"/>
    <col min="515" max="515" width="9.109375" style="83"/>
    <col min="516" max="516" width="2" style="83" customWidth="1"/>
    <col min="517" max="517" width="9.109375" style="83"/>
    <col min="518" max="518" width="2" style="83" customWidth="1"/>
    <col min="519" max="519" width="10.6640625" style="83" customWidth="1"/>
    <col min="520" max="520" width="1.6640625" style="83" customWidth="1"/>
    <col min="521" max="521" width="10.6640625" style="83" customWidth="1"/>
    <col min="522" max="522" width="1.5546875" style="83" customWidth="1"/>
    <col min="523" max="523" width="11.88671875" style="83" customWidth="1"/>
    <col min="524" max="524" width="2.6640625" style="83" customWidth="1"/>
    <col min="525" max="525" width="11.88671875" style="83" customWidth="1"/>
    <col min="526" max="526" width="1.44140625" style="83" customWidth="1"/>
    <col min="527" max="527" width="11.88671875" style="83" customWidth="1"/>
    <col min="528" max="528" width="1.44140625" style="83" customWidth="1"/>
    <col min="529" max="529" width="12.6640625" style="83" customWidth="1"/>
    <col min="530" max="765" width="9.109375" style="83"/>
    <col min="766" max="766" width="3.88671875" style="83" customWidth="1"/>
    <col min="767" max="767" width="38" style="83" customWidth="1"/>
    <col min="768" max="770" width="0" style="83" hidden="1" customWidth="1"/>
    <col min="771" max="771" width="9.109375" style="83"/>
    <col min="772" max="772" width="2" style="83" customWidth="1"/>
    <col min="773" max="773" width="9.109375" style="83"/>
    <col min="774" max="774" width="2" style="83" customWidth="1"/>
    <col min="775" max="775" width="10.6640625" style="83" customWidth="1"/>
    <col min="776" max="776" width="1.6640625" style="83" customWidth="1"/>
    <col min="777" max="777" width="10.6640625" style="83" customWidth="1"/>
    <col min="778" max="778" width="1.5546875" style="83" customWidth="1"/>
    <col min="779" max="779" width="11.88671875" style="83" customWidth="1"/>
    <col min="780" max="780" width="2.6640625" style="83" customWidth="1"/>
    <col min="781" max="781" width="11.88671875" style="83" customWidth="1"/>
    <col min="782" max="782" width="1.44140625" style="83" customWidth="1"/>
    <col min="783" max="783" width="11.88671875" style="83" customWidth="1"/>
    <col min="784" max="784" width="1.44140625" style="83" customWidth="1"/>
    <col min="785" max="785" width="12.6640625" style="83" customWidth="1"/>
    <col min="786" max="1021" width="9.109375" style="83"/>
    <col min="1022" max="1022" width="3.88671875" style="83" customWidth="1"/>
    <col min="1023" max="1023" width="38" style="83" customWidth="1"/>
    <col min="1024" max="1026" width="0" style="83" hidden="1" customWidth="1"/>
    <col min="1027" max="1027" width="9.109375" style="83"/>
    <col min="1028" max="1028" width="2" style="83" customWidth="1"/>
    <col min="1029" max="1029" width="9.109375" style="83"/>
    <col min="1030" max="1030" width="2" style="83" customWidth="1"/>
    <col min="1031" max="1031" width="10.6640625" style="83" customWidth="1"/>
    <col min="1032" max="1032" width="1.6640625" style="83" customWidth="1"/>
    <col min="1033" max="1033" width="10.6640625" style="83" customWidth="1"/>
    <col min="1034" max="1034" width="1.5546875" style="83" customWidth="1"/>
    <col min="1035" max="1035" width="11.88671875" style="83" customWidth="1"/>
    <col min="1036" max="1036" width="2.6640625" style="83" customWidth="1"/>
    <col min="1037" max="1037" width="11.88671875" style="83" customWidth="1"/>
    <col min="1038" max="1038" width="1.44140625" style="83" customWidth="1"/>
    <col min="1039" max="1039" width="11.88671875" style="83" customWidth="1"/>
    <col min="1040" max="1040" width="1.44140625" style="83" customWidth="1"/>
    <col min="1041" max="1041" width="12.6640625" style="83" customWidth="1"/>
    <col min="1042" max="1277" width="9.109375" style="83"/>
    <col min="1278" max="1278" width="3.88671875" style="83" customWidth="1"/>
    <col min="1279" max="1279" width="38" style="83" customWidth="1"/>
    <col min="1280" max="1282" width="0" style="83" hidden="1" customWidth="1"/>
    <col min="1283" max="1283" width="9.109375" style="83"/>
    <col min="1284" max="1284" width="2" style="83" customWidth="1"/>
    <col min="1285" max="1285" width="9.109375" style="83"/>
    <col min="1286" max="1286" width="2" style="83" customWidth="1"/>
    <col min="1287" max="1287" width="10.6640625" style="83" customWidth="1"/>
    <col min="1288" max="1288" width="1.6640625" style="83" customWidth="1"/>
    <col min="1289" max="1289" width="10.6640625" style="83" customWidth="1"/>
    <col min="1290" max="1290" width="1.5546875" style="83" customWidth="1"/>
    <col min="1291" max="1291" width="11.88671875" style="83" customWidth="1"/>
    <col min="1292" max="1292" width="2.6640625" style="83" customWidth="1"/>
    <col min="1293" max="1293" width="11.88671875" style="83" customWidth="1"/>
    <col min="1294" max="1294" width="1.44140625" style="83" customWidth="1"/>
    <col min="1295" max="1295" width="11.88671875" style="83" customWidth="1"/>
    <col min="1296" max="1296" width="1.44140625" style="83" customWidth="1"/>
    <col min="1297" max="1297" width="12.6640625" style="83" customWidth="1"/>
    <col min="1298" max="1533" width="9.109375" style="83"/>
    <col min="1534" max="1534" width="3.88671875" style="83" customWidth="1"/>
    <col min="1535" max="1535" width="38" style="83" customWidth="1"/>
    <col min="1536" max="1538" width="0" style="83" hidden="1" customWidth="1"/>
    <col min="1539" max="1539" width="9.109375" style="83"/>
    <col min="1540" max="1540" width="2" style="83" customWidth="1"/>
    <col min="1541" max="1541" width="9.109375" style="83"/>
    <col min="1542" max="1542" width="2" style="83" customWidth="1"/>
    <col min="1543" max="1543" width="10.6640625" style="83" customWidth="1"/>
    <col min="1544" max="1544" width="1.6640625" style="83" customWidth="1"/>
    <col min="1545" max="1545" width="10.6640625" style="83" customWidth="1"/>
    <col min="1546" max="1546" width="1.5546875" style="83" customWidth="1"/>
    <col min="1547" max="1547" width="11.88671875" style="83" customWidth="1"/>
    <col min="1548" max="1548" width="2.6640625" style="83" customWidth="1"/>
    <col min="1549" max="1549" width="11.88671875" style="83" customWidth="1"/>
    <col min="1550" max="1550" width="1.44140625" style="83" customWidth="1"/>
    <col min="1551" max="1551" width="11.88671875" style="83" customWidth="1"/>
    <col min="1552" max="1552" width="1.44140625" style="83" customWidth="1"/>
    <col min="1553" max="1553" width="12.6640625" style="83" customWidth="1"/>
    <col min="1554" max="1789" width="9.109375" style="83"/>
    <col min="1790" max="1790" width="3.88671875" style="83" customWidth="1"/>
    <col min="1791" max="1791" width="38" style="83" customWidth="1"/>
    <col min="1792" max="1794" width="0" style="83" hidden="1" customWidth="1"/>
    <col min="1795" max="1795" width="9.109375" style="83"/>
    <col min="1796" max="1796" width="2" style="83" customWidth="1"/>
    <col min="1797" max="1797" width="9.109375" style="83"/>
    <col min="1798" max="1798" width="2" style="83" customWidth="1"/>
    <col min="1799" max="1799" width="10.6640625" style="83" customWidth="1"/>
    <col min="1800" max="1800" width="1.6640625" style="83" customWidth="1"/>
    <col min="1801" max="1801" width="10.6640625" style="83" customWidth="1"/>
    <col min="1802" max="1802" width="1.5546875" style="83" customWidth="1"/>
    <col min="1803" max="1803" width="11.88671875" style="83" customWidth="1"/>
    <col min="1804" max="1804" width="2.6640625" style="83" customWidth="1"/>
    <col min="1805" max="1805" width="11.88671875" style="83" customWidth="1"/>
    <col min="1806" max="1806" width="1.44140625" style="83" customWidth="1"/>
    <col min="1807" max="1807" width="11.88671875" style="83" customWidth="1"/>
    <col min="1808" max="1808" width="1.44140625" style="83" customWidth="1"/>
    <col min="1809" max="1809" width="12.6640625" style="83" customWidth="1"/>
    <col min="1810" max="2045" width="9.109375" style="83"/>
    <col min="2046" max="2046" width="3.88671875" style="83" customWidth="1"/>
    <col min="2047" max="2047" width="38" style="83" customWidth="1"/>
    <col min="2048" max="2050" width="0" style="83" hidden="1" customWidth="1"/>
    <col min="2051" max="2051" width="9.109375" style="83"/>
    <col min="2052" max="2052" width="2" style="83" customWidth="1"/>
    <col min="2053" max="2053" width="9.109375" style="83"/>
    <col min="2054" max="2054" width="2" style="83" customWidth="1"/>
    <col min="2055" max="2055" width="10.6640625" style="83" customWidth="1"/>
    <col min="2056" max="2056" width="1.6640625" style="83" customWidth="1"/>
    <col min="2057" max="2057" width="10.6640625" style="83" customWidth="1"/>
    <col min="2058" max="2058" width="1.5546875" style="83" customWidth="1"/>
    <col min="2059" max="2059" width="11.88671875" style="83" customWidth="1"/>
    <col min="2060" max="2060" width="2.6640625" style="83" customWidth="1"/>
    <col min="2061" max="2061" width="11.88671875" style="83" customWidth="1"/>
    <col min="2062" max="2062" width="1.44140625" style="83" customWidth="1"/>
    <col min="2063" max="2063" width="11.88671875" style="83" customWidth="1"/>
    <col min="2064" max="2064" width="1.44140625" style="83" customWidth="1"/>
    <col min="2065" max="2065" width="12.6640625" style="83" customWidth="1"/>
    <col min="2066" max="2301" width="9.109375" style="83"/>
    <col min="2302" max="2302" width="3.88671875" style="83" customWidth="1"/>
    <col min="2303" max="2303" width="38" style="83" customWidth="1"/>
    <col min="2304" max="2306" width="0" style="83" hidden="1" customWidth="1"/>
    <col min="2307" max="2307" width="9.109375" style="83"/>
    <col min="2308" max="2308" width="2" style="83" customWidth="1"/>
    <col min="2309" max="2309" width="9.109375" style="83"/>
    <col min="2310" max="2310" width="2" style="83" customWidth="1"/>
    <col min="2311" max="2311" width="10.6640625" style="83" customWidth="1"/>
    <col min="2312" max="2312" width="1.6640625" style="83" customWidth="1"/>
    <col min="2313" max="2313" width="10.6640625" style="83" customWidth="1"/>
    <col min="2314" max="2314" width="1.5546875" style="83" customWidth="1"/>
    <col min="2315" max="2315" width="11.88671875" style="83" customWidth="1"/>
    <col min="2316" max="2316" width="2.6640625" style="83" customWidth="1"/>
    <col min="2317" max="2317" width="11.88671875" style="83" customWidth="1"/>
    <col min="2318" max="2318" width="1.44140625" style="83" customWidth="1"/>
    <col min="2319" max="2319" width="11.88671875" style="83" customWidth="1"/>
    <col min="2320" max="2320" width="1.44140625" style="83" customWidth="1"/>
    <col min="2321" max="2321" width="12.6640625" style="83" customWidth="1"/>
    <col min="2322" max="2557" width="9.109375" style="83"/>
    <col min="2558" max="2558" width="3.88671875" style="83" customWidth="1"/>
    <col min="2559" max="2559" width="38" style="83" customWidth="1"/>
    <col min="2560" max="2562" width="0" style="83" hidden="1" customWidth="1"/>
    <col min="2563" max="2563" width="9.109375" style="83"/>
    <col min="2564" max="2564" width="2" style="83" customWidth="1"/>
    <col min="2565" max="2565" width="9.109375" style="83"/>
    <col min="2566" max="2566" width="2" style="83" customWidth="1"/>
    <col min="2567" max="2567" width="10.6640625" style="83" customWidth="1"/>
    <col min="2568" max="2568" width="1.6640625" style="83" customWidth="1"/>
    <col min="2569" max="2569" width="10.6640625" style="83" customWidth="1"/>
    <col min="2570" max="2570" width="1.5546875" style="83" customWidth="1"/>
    <col min="2571" max="2571" width="11.88671875" style="83" customWidth="1"/>
    <col min="2572" max="2572" width="2.6640625" style="83" customWidth="1"/>
    <col min="2573" max="2573" width="11.88671875" style="83" customWidth="1"/>
    <col min="2574" max="2574" width="1.44140625" style="83" customWidth="1"/>
    <col min="2575" max="2575" width="11.88671875" style="83" customWidth="1"/>
    <col min="2576" max="2576" width="1.44140625" style="83" customWidth="1"/>
    <col min="2577" max="2577" width="12.6640625" style="83" customWidth="1"/>
    <col min="2578" max="2813" width="9.109375" style="83"/>
    <col min="2814" max="2814" width="3.88671875" style="83" customWidth="1"/>
    <col min="2815" max="2815" width="38" style="83" customWidth="1"/>
    <col min="2816" max="2818" width="0" style="83" hidden="1" customWidth="1"/>
    <col min="2819" max="2819" width="9.109375" style="83"/>
    <col min="2820" max="2820" width="2" style="83" customWidth="1"/>
    <col min="2821" max="2821" width="9.109375" style="83"/>
    <col min="2822" max="2822" width="2" style="83" customWidth="1"/>
    <col min="2823" max="2823" width="10.6640625" style="83" customWidth="1"/>
    <col min="2824" max="2824" width="1.6640625" style="83" customWidth="1"/>
    <col min="2825" max="2825" width="10.6640625" style="83" customWidth="1"/>
    <col min="2826" max="2826" width="1.5546875" style="83" customWidth="1"/>
    <col min="2827" max="2827" width="11.88671875" style="83" customWidth="1"/>
    <col min="2828" max="2828" width="2.6640625" style="83" customWidth="1"/>
    <col min="2829" max="2829" width="11.88671875" style="83" customWidth="1"/>
    <col min="2830" max="2830" width="1.44140625" style="83" customWidth="1"/>
    <col min="2831" max="2831" width="11.88671875" style="83" customWidth="1"/>
    <col min="2832" max="2832" width="1.44140625" style="83" customWidth="1"/>
    <col min="2833" max="2833" width="12.6640625" style="83" customWidth="1"/>
    <col min="2834" max="3069" width="9.109375" style="83"/>
    <col min="3070" max="3070" width="3.88671875" style="83" customWidth="1"/>
    <col min="3071" max="3071" width="38" style="83" customWidth="1"/>
    <col min="3072" max="3074" width="0" style="83" hidden="1" customWidth="1"/>
    <col min="3075" max="3075" width="9.109375" style="83"/>
    <col min="3076" max="3076" width="2" style="83" customWidth="1"/>
    <col min="3077" max="3077" width="9.109375" style="83"/>
    <col min="3078" max="3078" width="2" style="83" customWidth="1"/>
    <col min="3079" max="3079" width="10.6640625" style="83" customWidth="1"/>
    <col min="3080" max="3080" width="1.6640625" style="83" customWidth="1"/>
    <col min="3081" max="3081" width="10.6640625" style="83" customWidth="1"/>
    <col min="3082" max="3082" width="1.5546875" style="83" customWidth="1"/>
    <col min="3083" max="3083" width="11.88671875" style="83" customWidth="1"/>
    <col min="3084" max="3084" width="2.6640625" style="83" customWidth="1"/>
    <col min="3085" max="3085" width="11.88671875" style="83" customWidth="1"/>
    <col min="3086" max="3086" width="1.44140625" style="83" customWidth="1"/>
    <col min="3087" max="3087" width="11.88671875" style="83" customWidth="1"/>
    <col min="3088" max="3088" width="1.44140625" style="83" customWidth="1"/>
    <col min="3089" max="3089" width="12.6640625" style="83" customWidth="1"/>
    <col min="3090" max="3325" width="9.109375" style="83"/>
    <col min="3326" max="3326" width="3.88671875" style="83" customWidth="1"/>
    <col min="3327" max="3327" width="38" style="83" customWidth="1"/>
    <col min="3328" max="3330" width="0" style="83" hidden="1" customWidth="1"/>
    <col min="3331" max="3331" width="9.109375" style="83"/>
    <col min="3332" max="3332" width="2" style="83" customWidth="1"/>
    <col min="3333" max="3333" width="9.109375" style="83"/>
    <col min="3334" max="3334" width="2" style="83" customWidth="1"/>
    <col min="3335" max="3335" width="10.6640625" style="83" customWidth="1"/>
    <col min="3336" max="3336" width="1.6640625" style="83" customWidth="1"/>
    <col min="3337" max="3337" width="10.6640625" style="83" customWidth="1"/>
    <col min="3338" max="3338" width="1.5546875" style="83" customWidth="1"/>
    <col min="3339" max="3339" width="11.88671875" style="83" customWidth="1"/>
    <col min="3340" max="3340" width="2.6640625" style="83" customWidth="1"/>
    <col min="3341" max="3341" width="11.88671875" style="83" customWidth="1"/>
    <col min="3342" max="3342" width="1.44140625" style="83" customWidth="1"/>
    <col min="3343" max="3343" width="11.88671875" style="83" customWidth="1"/>
    <col min="3344" max="3344" width="1.44140625" style="83" customWidth="1"/>
    <col min="3345" max="3345" width="12.6640625" style="83" customWidth="1"/>
    <col min="3346" max="3581" width="9.109375" style="83"/>
    <col min="3582" max="3582" width="3.88671875" style="83" customWidth="1"/>
    <col min="3583" max="3583" width="38" style="83" customWidth="1"/>
    <col min="3584" max="3586" width="0" style="83" hidden="1" customWidth="1"/>
    <col min="3587" max="3587" width="9.109375" style="83"/>
    <col min="3588" max="3588" width="2" style="83" customWidth="1"/>
    <col min="3589" max="3589" width="9.109375" style="83"/>
    <col min="3590" max="3590" width="2" style="83" customWidth="1"/>
    <col min="3591" max="3591" width="10.6640625" style="83" customWidth="1"/>
    <col min="3592" max="3592" width="1.6640625" style="83" customWidth="1"/>
    <col min="3593" max="3593" width="10.6640625" style="83" customWidth="1"/>
    <col min="3594" max="3594" width="1.5546875" style="83" customWidth="1"/>
    <col min="3595" max="3595" width="11.88671875" style="83" customWidth="1"/>
    <col min="3596" max="3596" width="2.6640625" style="83" customWidth="1"/>
    <col min="3597" max="3597" width="11.88671875" style="83" customWidth="1"/>
    <col min="3598" max="3598" width="1.44140625" style="83" customWidth="1"/>
    <col min="3599" max="3599" width="11.88671875" style="83" customWidth="1"/>
    <col min="3600" max="3600" width="1.44140625" style="83" customWidth="1"/>
    <col min="3601" max="3601" width="12.6640625" style="83" customWidth="1"/>
    <col min="3602" max="3837" width="9.109375" style="83"/>
    <col min="3838" max="3838" width="3.88671875" style="83" customWidth="1"/>
    <col min="3839" max="3839" width="38" style="83" customWidth="1"/>
    <col min="3840" max="3842" width="0" style="83" hidden="1" customWidth="1"/>
    <col min="3843" max="3843" width="9.109375" style="83"/>
    <col min="3844" max="3844" width="2" style="83" customWidth="1"/>
    <col min="3845" max="3845" width="9.109375" style="83"/>
    <col min="3846" max="3846" width="2" style="83" customWidth="1"/>
    <col min="3847" max="3847" width="10.6640625" style="83" customWidth="1"/>
    <col min="3848" max="3848" width="1.6640625" style="83" customWidth="1"/>
    <col min="3849" max="3849" width="10.6640625" style="83" customWidth="1"/>
    <col min="3850" max="3850" width="1.5546875" style="83" customWidth="1"/>
    <col min="3851" max="3851" width="11.88671875" style="83" customWidth="1"/>
    <col min="3852" max="3852" width="2.6640625" style="83" customWidth="1"/>
    <col min="3853" max="3853" width="11.88671875" style="83" customWidth="1"/>
    <col min="3854" max="3854" width="1.44140625" style="83" customWidth="1"/>
    <col min="3855" max="3855" width="11.88671875" style="83" customWidth="1"/>
    <col min="3856" max="3856" width="1.44140625" style="83" customWidth="1"/>
    <col min="3857" max="3857" width="12.6640625" style="83" customWidth="1"/>
    <col min="3858" max="4093" width="9.109375" style="83"/>
    <col min="4094" max="4094" width="3.88671875" style="83" customWidth="1"/>
    <col min="4095" max="4095" width="38" style="83" customWidth="1"/>
    <col min="4096" max="4098" width="0" style="83" hidden="1" customWidth="1"/>
    <col min="4099" max="4099" width="9.109375" style="83"/>
    <col min="4100" max="4100" width="2" style="83" customWidth="1"/>
    <col min="4101" max="4101" width="9.109375" style="83"/>
    <col min="4102" max="4102" width="2" style="83" customWidth="1"/>
    <col min="4103" max="4103" width="10.6640625" style="83" customWidth="1"/>
    <col min="4104" max="4104" width="1.6640625" style="83" customWidth="1"/>
    <col min="4105" max="4105" width="10.6640625" style="83" customWidth="1"/>
    <col min="4106" max="4106" width="1.5546875" style="83" customWidth="1"/>
    <col min="4107" max="4107" width="11.88671875" style="83" customWidth="1"/>
    <col min="4108" max="4108" width="2.6640625" style="83" customWidth="1"/>
    <col min="4109" max="4109" width="11.88671875" style="83" customWidth="1"/>
    <col min="4110" max="4110" width="1.44140625" style="83" customWidth="1"/>
    <col min="4111" max="4111" width="11.88671875" style="83" customWidth="1"/>
    <col min="4112" max="4112" width="1.44140625" style="83" customWidth="1"/>
    <col min="4113" max="4113" width="12.6640625" style="83" customWidth="1"/>
    <col min="4114" max="4349" width="9.109375" style="83"/>
    <col min="4350" max="4350" width="3.88671875" style="83" customWidth="1"/>
    <col min="4351" max="4351" width="38" style="83" customWidth="1"/>
    <col min="4352" max="4354" width="0" style="83" hidden="1" customWidth="1"/>
    <col min="4355" max="4355" width="9.109375" style="83"/>
    <col min="4356" max="4356" width="2" style="83" customWidth="1"/>
    <col min="4357" max="4357" width="9.109375" style="83"/>
    <col min="4358" max="4358" width="2" style="83" customWidth="1"/>
    <col min="4359" max="4359" width="10.6640625" style="83" customWidth="1"/>
    <col min="4360" max="4360" width="1.6640625" style="83" customWidth="1"/>
    <col min="4361" max="4361" width="10.6640625" style="83" customWidth="1"/>
    <col min="4362" max="4362" width="1.5546875" style="83" customWidth="1"/>
    <col min="4363" max="4363" width="11.88671875" style="83" customWidth="1"/>
    <col min="4364" max="4364" width="2.6640625" style="83" customWidth="1"/>
    <col min="4365" max="4365" width="11.88671875" style="83" customWidth="1"/>
    <col min="4366" max="4366" width="1.44140625" style="83" customWidth="1"/>
    <col min="4367" max="4367" width="11.88671875" style="83" customWidth="1"/>
    <col min="4368" max="4368" width="1.44140625" style="83" customWidth="1"/>
    <col min="4369" max="4369" width="12.6640625" style="83" customWidth="1"/>
    <col min="4370" max="4605" width="9.109375" style="83"/>
    <col min="4606" max="4606" width="3.88671875" style="83" customWidth="1"/>
    <col min="4607" max="4607" width="38" style="83" customWidth="1"/>
    <col min="4608" max="4610" width="0" style="83" hidden="1" customWidth="1"/>
    <col min="4611" max="4611" width="9.109375" style="83"/>
    <col min="4612" max="4612" width="2" style="83" customWidth="1"/>
    <col min="4613" max="4613" width="9.109375" style="83"/>
    <col min="4614" max="4614" width="2" style="83" customWidth="1"/>
    <col min="4615" max="4615" width="10.6640625" style="83" customWidth="1"/>
    <col min="4616" max="4616" width="1.6640625" style="83" customWidth="1"/>
    <col min="4617" max="4617" width="10.6640625" style="83" customWidth="1"/>
    <col min="4618" max="4618" width="1.5546875" style="83" customWidth="1"/>
    <col min="4619" max="4619" width="11.88671875" style="83" customWidth="1"/>
    <col min="4620" max="4620" width="2.6640625" style="83" customWidth="1"/>
    <col min="4621" max="4621" width="11.88671875" style="83" customWidth="1"/>
    <col min="4622" max="4622" width="1.44140625" style="83" customWidth="1"/>
    <col min="4623" max="4623" width="11.88671875" style="83" customWidth="1"/>
    <col min="4624" max="4624" width="1.44140625" style="83" customWidth="1"/>
    <col min="4625" max="4625" width="12.6640625" style="83" customWidth="1"/>
    <col min="4626" max="4861" width="9.109375" style="83"/>
    <col min="4862" max="4862" width="3.88671875" style="83" customWidth="1"/>
    <col min="4863" max="4863" width="38" style="83" customWidth="1"/>
    <col min="4864" max="4866" width="0" style="83" hidden="1" customWidth="1"/>
    <col min="4867" max="4867" width="9.109375" style="83"/>
    <col min="4868" max="4868" width="2" style="83" customWidth="1"/>
    <col min="4869" max="4869" width="9.109375" style="83"/>
    <col min="4870" max="4870" width="2" style="83" customWidth="1"/>
    <col min="4871" max="4871" width="10.6640625" style="83" customWidth="1"/>
    <col min="4872" max="4872" width="1.6640625" style="83" customWidth="1"/>
    <col min="4873" max="4873" width="10.6640625" style="83" customWidth="1"/>
    <col min="4874" max="4874" width="1.5546875" style="83" customWidth="1"/>
    <col min="4875" max="4875" width="11.88671875" style="83" customWidth="1"/>
    <col min="4876" max="4876" width="2.6640625" style="83" customWidth="1"/>
    <col min="4877" max="4877" width="11.88671875" style="83" customWidth="1"/>
    <col min="4878" max="4878" width="1.44140625" style="83" customWidth="1"/>
    <col min="4879" max="4879" width="11.88671875" style="83" customWidth="1"/>
    <col min="4880" max="4880" width="1.44140625" style="83" customWidth="1"/>
    <col min="4881" max="4881" width="12.6640625" style="83" customWidth="1"/>
    <col min="4882" max="5117" width="9.109375" style="83"/>
    <col min="5118" max="5118" width="3.88671875" style="83" customWidth="1"/>
    <col min="5119" max="5119" width="38" style="83" customWidth="1"/>
    <col min="5120" max="5122" width="0" style="83" hidden="1" customWidth="1"/>
    <col min="5123" max="5123" width="9.109375" style="83"/>
    <col min="5124" max="5124" width="2" style="83" customWidth="1"/>
    <col min="5125" max="5125" width="9.109375" style="83"/>
    <col min="5126" max="5126" width="2" style="83" customWidth="1"/>
    <col min="5127" max="5127" width="10.6640625" style="83" customWidth="1"/>
    <col min="5128" max="5128" width="1.6640625" style="83" customWidth="1"/>
    <col min="5129" max="5129" width="10.6640625" style="83" customWidth="1"/>
    <col min="5130" max="5130" width="1.5546875" style="83" customWidth="1"/>
    <col min="5131" max="5131" width="11.88671875" style="83" customWidth="1"/>
    <col min="5132" max="5132" width="2.6640625" style="83" customWidth="1"/>
    <col min="5133" max="5133" width="11.88671875" style="83" customWidth="1"/>
    <col min="5134" max="5134" width="1.44140625" style="83" customWidth="1"/>
    <col min="5135" max="5135" width="11.88671875" style="83" customWidth="1"/>
    <col min="5136" max="5136" width="1.44140625" style="83" customWidth="1"/>
    <col min="5137" max="5137" width="12.6640625" style="83" customWidth="1"/>
    <col min="5138" max="5373" width="9.109375" style="83"/>
    <col min="5374" max="5374" width="3.88671875" style="83" customWidth="1"/>
    <col min="5375" max="5375" width="38" style="83" customWidth="1"/>
    <col min="5376" max="5378" width="0" style="83" hidden="1" customWidth="1"/>
    <col min="5379" max="5379" width="9.109375" style="83"/>
    <col min="5380" max="5380" width="2" style="83" customWidth="1"/>
    <col min="5381" max="5381" width="9.109375" style="83"/>
    <col min="5382" max="5382" width="2" style="83" customWidth="1"/>
    <col min="5383" max="5383" width="10.6640625" style="83" customWidth="1"/>
    <col min="5384" max="5384" width="1.6640625" style="83" customWidth="1"/>
    <col min="5385" max="5385" width="10.6640625" style="83" customWidth="1"/>
    <col min="5386" max="5386" width="1.5546875" style="83" customWidth="1"/>
    <col min="5387" max="5387" width="11.88671875" style="83" customWidth="1"/>
    <col min="5388" max="5388" width="2.6640625" style="83" customWidth="1"/>
    <col min="5389" max="5389" width="11.88671875" style="83" customWidth="1"/>
    <col min="5390" max="5390" width="1.44140625" style="83" customWidth="1"/>
    <col min="5391" max="5391" width="11.88671875" style="83" customWidth="1"/>
    <col min="5392" max="5392" width="1.44140625" style="83" customWidth="1"/>
    <col min="5393" max="5393" width="12.6640625" style="83" customWidth="1"/>
    <col min="5394" max="5629" width="9.109375" style="83"/>
    <col min="5630" max="5630" width="3.88671875" style="83" customWidth="1"/>
    <col min="5631" max="5631" width="38" style="83" customWidth="1"/>
    <col min="5632" max="5634" width="0" style="83" hidden="1" customWidth="1"/>
    <col min="5635" max="5635" width="9.109375" style="83"/>
    <col min="5636" max="5636" width="2" style="83" customWidth="1"/>
    <col min="5637" max="5637" width="9.109375" style="83"/>
    <col min="5638" max="5638" width="2" style="83" customWidth="1"/>
    <col min="5639" max="5639" width="10.6640625" style="83" customWidth="1"/>
    <col min="5640" max="5640" width="1.6640625" style="83" customWidth="1"/>
    <col min="5641" max="5641" width="10.6640625" style="83" customWidth="1"/>
    <col min="5642" max="5642" width="1.5546875" style="83" customWidth="1"/>
    <col min="5643" max="5643" width="11.88671875" style="83" customWidth="1"/>
    <col min="5644" max="5644" width="2.6640625" style="83" customWidth="1"/>
    <col min="5645" max="5645" width="11.88671875" style="83" customWidth="1"/>
    <col min="5646" max="5646" width="1.44140625" style="83" customWidth="1"/>
    <col min="5647" max="5647" width="11.88671875" style="83" customWidth="1"/>
    <col min="5648" max="5648" width="1.44140625" style="83" customWidth="1"/>
    <col min="5649" max="5649" width="12.6640625" style="83" customWidth="1"/>
    <col min="5650" max="5885" width="9.109375" style="83"/>
    <col min="5886" max="5886" width="3.88671875" style="83" customWidth="1"/>
    <col min="5887" max="5887" width="38" style="83" customWidth="1"/>
    <col min="5888" max="5890" width="0" style="83" hidden="1" customWidth="1"/>
    <col min="5891" max="5891" width="9.109375" style="83"/>
    <col min="5892" max="5892" width="2" style="83" customWidth="1"/>
    <col min="5893" max="5893" width="9.109375" style="83"/>
    <col min="5894" max="5894" width="2" style="83" customWidth="1"/>
    <col min="5895" max="5895" width="10.6640625" style="83" customWidth="1"/>
    <col min="5896" max="5896" width="1.6640625" style="83" customWidth="1"/>
    <col min="5897" max="5897" width="10.6640625" style="83" customWidth="1"/>
    <col min="5898" max="5898" width="1.5546875" style="83" customWidth="1"/>
    <col min="5899" max="5899" width="11.88671875" style="83" customWidth="1"/>
    <col min="5900" max="5900" width="2.6640625" style="83" customWidth="1"/>
    <col min="5901" max="5901" width="11.88671875" style="83" customWidth="1"/>
    <col min="5902" max="5902" width="1.44140625" style="83" customWidth="1"/>
    <col min="5903" max="5903" width="11.88671875" style="83" customWidth="1"/>
    <col min="5904" max="5904" width="1.44140625" style="83" customWidth="1"/>
    <col min="5905" max="5905" width="12.6640625" style="83" customWidth="1"/>
    <col min="5906" max="6141" width="9.109375" style="83"/>
    <col min="6142" max="6142" width="3.88671875" style="83" customWidth="1"/>
    <col min="6143" max="6143" width="38" style="83" customWidth="1"/>
    <col min="6144" max="6146" width="0" style="83" hidden="1" customWidth="1"/>
    <col min="6147" max="6147" width="9.109375" style="83"/>
    <col min="6148" max="6148" width="2" style="83" customWidth="1"/>
    <col min="6149" max="6149" width="9.109375" style="83"/>
    <col min="6150" max="6150" width="2" style="83" customWidth="1"/>
    <col min="6151" max="6151" width="10.6640625" style="83" customWidth="1"/>
    <col min="6152" max="6152" width="1.6640625" style="83" customWidth="1"/>
    <col min="6153" max="6153" width="10.6640625" style="83" customWidth="1"/>
    <col min="6154" max="6154" width="1.5546875" style="83" customWidth="1"/>
    <col min="6155" max="6155" width="11.88671875" style="83" customWidth="1"/>
    <col min="6156" max="6156" width="2.6640625" style="83" customWidth="1"/>
    <col min="6157" max="6157" width="11.88671875" style="83" customWidth="1"/>
    <col min="6158" max="6158" width="1.44140625" style="83" customWidth="1"/>
    <col min="6159" max="6159" width="11.88671875" style="83" customWidth="1"/>
    <col min="6160" max="6160" width="1.44140625" style="83" customWidth="1"/>
    <col min="6161" max="6161" width="12.6640625" style="83" customWidth="1"/>
    <col min="6162" max="6397" width="9.109375" style="83"/>
    <col min="6398" max="6398" width="3.88671875" style="83" customWidth="1"/>
    <col min="6399" max="6399" width="38" style="83" customWidth="1"/>
    <col min="6400" max="6402" width="0" style="83" hidden="1" customWidth="1"/>
    <col min="6403" max="6403" width="9.109375" style="83"/>
    <col min="6404" max="6404" width="2" style="83" customWidth="1"/>
    <col min="6405" max="6405" width="9.109375" style="83"/>
    <col min="6406" max="6406" width="2" style="83" customWidth="1"/>
    <col min="6407" max="6407" width="10.6640625" style="83" customWidth="1"/>
    <col min="6408" max="6408" width="1.6640625" style="83" customWidth="1"/>
    <col min="6409" max="6409" width="10.6640625" style="83" customWidth="1"/>
    <col min="6410" max="6410" width="1.5546875" style="83" customWidth="1"/>
    <col min="6411" max="6411" width="11.88671875" style="83" customWidth="1"/>
    <col min="6412" max="6412" width="2.6640625" style="83" customWidth="1"/>
    <col min="6413" max="6413" width="11.88671875" style="83" customWidth="1"/>
    <col min="6414" max="6414" width="1.44140625" style="83" customWidth="1"/>
    <col min="6415" max="6415" width="11.88671875" style="83" customWidth="1"/>
    <col min="6416" max="6416" width="1.44140625" style="83" customWidth="1"/>
    <col min="6417" max="6417" width="12.6640625" style="83" customWidth="1"/>
    <col min="6418" max="6653" width="9.109375" style="83"/>
    <col min="6654" max="6654" width="3.88671875" style="83" customWidth="1"/>
    <col min="6655" max="6655" width="38" style="83" customWidth="1"/>
    <col min="6656" max="6658" width="0" style="83" hidden="1" customWidth="1"/>
    <col min="6659" max="6659" width="9.109375" style="83"/>
    <col min="6660" max="6660" width="2" style="83" customWidth="1"/>
    <col min="6661" max="6661" width="9.109375" style="83"/>
    <col min="6662" max="6662" width="2" style="83" customWidth="1"/>
    <col min="6663" max="6663" width="10.6640625" style="83" customWidth="1"/>
    <col min="6664" max="6664" width="1.6640625" style="83" customWidth="1"/>
    <col min="6665" max="6665" width="10.6640625" style="83" customWidth="1"/>
    <col min="6666" max="6666" width="1.5546875" style="83" customWidth="1"/>
    <col min="6667" max="6667" width="11.88671875" style="83" customWidth="1"/>
    <col min="6668" max="6668" width="2.6640625" style="83" customWidth="1"/>
    <col min="6669" max="6669" width="11.88671875" style="83" customWidth="1"/>
    <col min="6670" max="6670" width="1.44140625" style="83" customWidth="1"/>
    <col min="6671" max="6671" width="11.88671875" style="83" customWidth="1"/>
    <col min="6672" max="6672" width="1.44140625" style="83" customWidth="1"/>
    <col min="6673" max="6673" width="12.6640625" style="83" customWidth="1"/>
    <col min="6674" max="6909" width="9.109375" style="83"/>
    <col min="6910" max="6910" width="3.88671875" style="83" customWidth="1"/>
    <col min="6911" max="6911" width="38" style="83" customWidth="1"/>
    <col min="6912" max="6914" width="0" style="83" hidden="1" customWidth="1"/>
    <col min="6915" max="6915" width="9.109375" style="83"/>
    <col min="6916" max="6916" width="2" style="83" customWidth="1"/>
    <col min="6917" max="6917" width="9.109375" style="83"/>
    <col min="6918" max="6918" width="2" style="83" customWidth="1"/>
    <col min="6919" max="6919" width="10.6640625" style="83" customWidth="1"/>
    <col min="6920" max="6920" width="1.6640625" style="83" customWidth="1"/>
    <col min="6921" max="6921" width="10.6640625" style="83" customWidth="1"/>
    <col min="6922" max="6922" width="1.5546875" style="83" customWidth="1"/>
    <col min="6923" max="6923" width="11.88671875" style="83" customWidth="1"/>
    <col min="6924" max="6924" width="2.6640625" style="83" customWidth="1"/>
    <col min="6925" max="6925" width="11.88671875" style="83" customWidth="1"/>
    <col min="6926" max="6926" width="1.44140625" style="83" customWidth="1"/>
    <col min="6927" max="6927" width="11.88671875" style="83" customWidth="1"/>
    <col min="6928" max="6928" width="1.44140625" style="83" customWidth="1"/>
    <col min="6929" max="6929" width="12.6640625" style="83" customWidth="1"/>
    <col min="6930" max="7165" width="9.109375" style="83"/>
    <col min="7166" max="7166" width="3.88671875" style="83" customWidth="1"/>
    <col min="7167" max="7167" width="38" style="83" customWidth="1"/>
    <col min="7168" max="7170" width="0" style="83" hidden="1" customWidth="1"/>
    <col min="7171" max="7171" width="9.109375" style="83"/>
    <col min="7172" max="7172" width="2" style="83" customWidth="1"/>
    <col min="7173" max="7173" width="9.109375" style="83"/>
    <col min="7174" max="7174" width="2" style="83" customWidth="1"/>
    <col min="7175" max="7175" width="10.6640625" style="83" customWidth="1"/>
    <col min="7176" max="7176" width="1.6640625" style="83" customWidth="1"/>
    <col min="7177" max="7177" width="10.6640625" style="83" customWidth="1"/>
    <col min="7178" max="7178" width="1.5546875" style="83" customWidth="1"/>
    <col min="7179" max="7179" width="11.88671875" style="83" customWidth="1"/>
    <col min="7180" max="7180" width="2.6640625" style="83" customWidth="1"/>
    <col min="7181" max="7181" width="11.88671875" style="83" customWidth="1"/>
    <col min="7182" max="7182" width="1.44140625" style="83" customWidth="1"/>
    <col min="7183" max="7183" width="11.88671875" style="83" customWidth="1"/>
    <col min="7184" max="7184" width="1.44140625" style="83" customWidth="1"/>
    <col min="7185" max="7185" width="12.6640625" style="83" customWidth="1"/>
    <col min="7186" max="7421" width="9.109375" style="83"/>
    <col min="7422" max="7422" width="3.88671875" style="83" customWidth="1"/>
    <col min="7423" max="7423" width="38" style="83" customWidth="1"/>
    <col min="7424" max="7426" width="0" style="83" hidden="1" customWidth="1"/>
    <col min="7427" max="7427" width="9.109375" style="83"/>
    <col min="7428" max="7428" width="2" style="83" customWidth="1"/>
    <col min="7429" max="7429" width="9.109375" style="83"/>
    <col min="7430" max="7430" width="2" style="83" customWidth="1"/>
    <col min="7431" max="7431" width="10.6640625" style="83" customWidth="1"/>
    <col min="7432" max="7432" width="1.6640625" style="83" customWidth="1"/>
    <col min="7433" max="7433" width="10.6640625" style="83" customWidth="1"/>
    <col min="7434" max="7434" width="1.5546875" style="83" customWidth="1"/>
    <col min="7435" max="7435" width="11.88671875" style="83" customWidth="1"/>
    <col min="7436" max="7436" width="2.6640625" style="83" customWidth="1"/>
    <col min="7437" max="7437" width="11.88671875" style="83" customWidth="1"/>
    <col min="7438" max="7438" width="1.44140625" style="83" customWidth="1"/>
    <col min="7439" max="7439" width="11.88671875" style="83" customWidth="1"/>
    <col min="7440" max="7440" width="1.44140625" style="83" customWidth="1"/>
    <col min="7441" max="7441" width="12.6640625" style="83" customWidth="1"/>
    <col min="7442" max="7677" width="9.109375" style="83"/>
    <col min="7678" max="7678" width="3.88671875" style="83" customWidth="1"/>
    <col min="7679" max="7679" width="38" style="83" customWidth="1"/>
    <col min="7680" max="7682" width="0" style="83" hidden="1" customWidth="1"/>
    <col min="7683" max="7683" width="9.109375" style="83"/>
    <col min="7684" max="7684" width="2" style="83" customWidth="1"/>
    <col min="7685" max="7685" width="9.109375" style="83"/>
    <col min="7686" max="7686" width="2" style="83" customWidth="1"/>
    <col min="7687" max="7687" width="10.6640625" style="83" customWidth="1"/>
    <col min="7688" max="7688" width="1.6640625" style="83" customWidth="1"/>
    <col min="7689" max="7689" width="10.6640625" style="83" customWidth="1"/>
    <col min="7690" max="7690" width="1.5546875" style="83" customWidth="1"/>
    <col min="7691" max="7691" width="11.88671875" style="83" customWidth="1"/>
    <col min="7692" max="7692" width="2.6640625" style="83" customWidth="1"/>
    <col min="7693" max="7693" width="11.88671875" style="83" customWidth="1"/>
    <col min="7694" max="7694" width="1.44140625" style="83" customWidth="1"/>
    <col min="7695" max="7695" width="11.88671875" style="83" customWidth="1"/>
    <col min="7696" max="7696" width="1.44140625" style="83" customWidth="1"/>
    <col min="7697" max="7697" width="12.6640625" style="83" customWidth="1"/>
    <col min="7698" max="7933" width="9.109375" style="83"/>
    <col min="7934" max="7934" width="3.88671875" style="83" customWidth="1"/>
    <col min="7935" max="7935" width="38" style="83" customWidth="1"/>
    <col min="7936" max="7938" width="0" style="83" hidden="1" customWidth="1"/>
    <col min="7939" max="7939" width="9.109375" style="83"/>
    <col min="7940" max="7940" width="2" style="83" customWidth="1"/>
    <col min="7941" max="7941" width="9.109375" style="83"/>
    <col min="7942" max="7942" width="2" style="83" customWidth="1"/>
    <col min="7943" max="7943" width="10.6640625" style="83" customWidth="1"/>
    <col min="7944" max="7944" width="1.6640625" style="83" customWidth="1"/>
    <col min="7945" max="7945" width="10.6640625" style="83" customWidth="1"/>
    <col min="7946" max="7946" width="1.5546875" style="83" customWidth="1"/>
    <col min="7947" max="7947" width="11.88671875" style="83" customWidth="1"/>
    <col min="7948" max="7948" width="2.6640625" style="83" customWidth="1"/>
    <col min="7949" max="7949" width="11.88671875" style="83" customWidth="1"/>
    <col min="7950" max="7950" width="1.44140625" style="83" customWidth="1"/>
    <col min="7951" max="7951" width="11.88671875" style="83" customWidth="1"/>
    <col min="7952" max="7952" width="1.44140625" style="83" customWidth="1"/>
    <col min="7953" max="7953" width="12.6640625" style="83" customWidth="1"/>
    <col min="7954" max="8189" width="9.109375" style="83"/>
    <col min="8190" max="8190" width="3.88671875" style="83" customWidth="1"/>
    <col min="8191" max="8191" width="38" style="83" customWidth="1"/>
    <col min="8192" max="8194" width="0" style="83" hidden="1" customWidth="1"/>
    <col min="8195" max="8195" width="9.109375" style="83"/>
    <col min="8196" max="8196" width="2" style="83" customWidth="1"/>
    <col min="8197" max="8197" width="9.109375" style="83"/>
    <col min="8198" max="8198" width="2" style="83" customWidth="1"/>
    <col min="8199" max="8199" width="10.6640625" style="83" customWidth="1"/>
    <col min="8200" max="8200" width="1.6640625" style="83" customWidth="1"/>
    <col min="8201" max="8201" width="10.6640625" style="83" customWidth="1"/>
    <col min="8202" max="8202" width="1.5546875" style="83" customWidth="1"/>
    <col min="8203" max="8203" width="11.88671875" style="83" customWidth="1"/>
    <col min="8204" max="8204" width="2.6640625" style="83" customWidth="1"/>
    <col min="8205" max="8205" width="11.88671875" style="83" customWidth="1"/>
    <col min="8206" max="8206" width="1.44140625" style="83" customWidth="1"/>
    <col min="8207" max="8207" width="11.88671875" style="83" customWidth="1"/>
    <col min="8208" max="8208" width="1.44140625" style="83" customWidth="1"/>
    <col min="8209" max="8209" width="12.6640625" style="83" customWidth="1"/>
    <col min="8210" max="8445" width="9.109375" style="83"/>
    <col min="8446" max="8446" width="3.88671875" style="83" customWidth="1"/>
    <col min="8447" max="8447" width="38" style="83" customWidth="1"/>
    <col min="8448" max="8450" width="0" style="83" hidden="1" customWidth="1"/>
    <col min="8451" max="8451" width="9.109375" style="83"/>
    <col min="8452" max="8452" width="2" style="83" customWidth="1"/>
    <col min="8453" max="8453" width="9.109375" style="83"/>
    <col min="8454" max="8454" width="2" style="83" customWidth="1"/>
    <col min="8455" max="8455" width="10.6640625" style="83" customWidth="1"/>
    <col min="8456" max="8456" width="1.6640625" style="83" customWidth="1"/>
    <col min="8457" max="8457" width="10.6640625" style="83" customWidth="1"/>
    <col min="8458" max="8458" width="1.5546875" style="83" customWidth="1"/>
    <col min="8459" max="8459" width="11.88671875" style="83" customWidth="1"/>
    <col min="8460" max="8460" width="2.6640625" style="83" customWidth="1"/>
    <col min="8461" max="8461" width="11.88671875" style="83" customWidth="1"/>
    <col min="8462" max="8462" width="1.44140625" style="83" customWidth="1"/>
    <col min="8463" max="8463" width="11.88671875" style="83" customWidth="1"/>
    <col min="8464" max="8464" width="1.44140625" style="83" customWidth="1"/>
    <col min="8465" max="8465" width="12.6640625" style="83" customWidth="1"/>
    <col min="8466" max="8701" width="9.109375" style="83"/>
    <col min="8702" max="8702" width="3.88671875" style="83" customWidth="1"/>
    <col min="8703" max="8703" width="38" style="83" customWidth="1"/>
    <col min="8704" max="8706" width="0" style="83" hidden="1" customWidth="1"/>
    <col min="8707" max="8707" width="9.109375" style="83"/>
    <col min="8708" max="8708" width="2" style="83" customWidth="1"/>
    <col min="8709" max="8709" width="9.109375" style="83"/>
    <col min="8710" max="8710" width="2" style="83" customWidth="1"/>
    <col min="8711" max="8711" width="10.6640625" style="83" customWidth="1"/>
    <col min="8712" max="8712" width="1.6640625" style="83" customWidth="1"/>
    <col min="8713" max="8713" width="10.6640625" style="83" customWidth="1"/>
    <col min="8714" max="8714" width="1.5546875" style="83" customWidth="1"/>
    <col min="8715" max="8715" width="11.88671875" style="83" customWidth="1"/>
    <col min="8716" max="8716" width="2.6640625" style="83" customWidth="1"/>
    <col min="8717" max="8717" width="11.88671875" style="83" customWidth="1"/>
    <col min="8718" max="8718" width="1.44140625" style="83" customWidth="1"/>
    <col min="8719" max="8719" width="11.88671875" style="83" customWidth="1"/>
    <col min="8720" max="8720" width="1.44140625" style="83" customWidth="1"/>
    <col min="8721" max="8721" width="12.6640625" style="83" customWidth="1"/>
    <col min="8722" max="8957" width="9.109375" style="83"/>
    <col min="8958" max="8958" width="3.88671875" style="83" customWidth="1"/>
    <col min="8959" max="8959" width="38" style="83" customWidth="1"/>
    <col min="8960" max="8962" width="0" style="83" hidden="1" customWidth="1"/>
    <col min="8963" max="8963" width="9.109375" style="83"/>
    <col min="8964" max="8964" width="2" style="83" customWidth="1"/>
    <col min="8965" max="8965" width="9.109375" style="83"/>
    <col min="8966" max="8966" width="2" style="83" customWidth="1"/>
    <col min="8967" max="8967" width="10.6640625" style="83" customWidth="1"/>
    <col min="8968" max="8968" width="1.6640625" style="83" customWidth="1"/>
    <col min="8969" max="8969" width="10.6640625" style="83" customWidth="1"/>
    <col min="8970" max="8970" width="1.5546875" style="83" customWidth="1"/>
    <col min="8971" max="8971" width="11.88671875" style="83" customWidth="1"/>
    <col min="8972" max="8972" width="2.6640625" style="83" customWidth="1"/>
    <col min="8973" max="8973" width="11.88671875" style="83" customWidth="1"/>
    <col min="8974" max="8974" width="1.44140625" style="83" customWidth="1"/>
    <col min="8975" max="8975" width="11.88671875" style="83" customWidth="1"/>
    <col min="8976" max="8976" width="1.44140625" style="83" customWidth="1"/>
    <col min="8977" max="8977" width="12.6640625" style="83" customWidth="1"/>
    <col min="8978" max="9213" width="9.109375" style="83"/>
    <col min="9214" max="9214" width="3.88671875" style="83" customWidth="1"/>
    <col min="9215" max="9215" width="38" style="83" customWidth="1"/>
    <col min="9216" max="9218" width="0" style="83" hidden="1" customWidth="1"/>
    <col min="9219" max="9219" width="9.109375" style="83"/>
    <col min="9220" max="9220" width="2" style="83" customWidth="1"/>
    <col min="9221" max="9221" width="9.109375" style="83"/>
    <col min="9222" max="9222" width="2" style="83" customWidth="1"/>
    <col min="9223" max="9223" width="10.6640625" style="83" customWidth="1"/>
    <col min="9224" max="9224" width="1.6640625" style="83" customWidth="1"/>
    <col min="9225" max="9225" width="10.6640625" style="83" customWidth="1"/>
    <col min="9226" max="9226" width="1.5546875" style="83" customWidth="1"/>
    <col min="9227" max="9227" width="11.88671875" style="83" customWidth="1"/>
    <col min="9228" max="9228" width="2.6640625" style="83" customWidth="1"/>
    <col min="9229" max="9229" width="11.88671875" style="83" customWidth="1"/>
    <col min="9230" max="9230" width="1.44140625" style="83" customWidth="1"/>
    <col min="9231" max="9231" width="11.88671875" style="83" customWidth="1"/>
    <col min="9232" max="9232" width="1.44140625" style="83" customWidth="1"/>
    <col min="9233" max="9233" width="12.6640625" style="83" customWidth="1"/>
    <col min="9234" max="9469" width="9.109375" style="83"/>
    <col min="9470" max="9470" width="3.88671875" style="83" customWidth="1"/>
    <col min="9471" max="9471" width="38" style="83" customWidth="1"/>
    <col min="9472" max="9474" width="0" style="83" hidden="1" customWidth="1"/>
    <col min="9475" max="9475" width="9.109375" style="83"/>
    <col min="9476" max="9476" width="2" style="83" customWidth="1"/>
    <col min="9477" max="9477" width="9.109375" style="83"/>
    <col min="9478" max="9478" width="2" style="83" customWidth="1"/>
    <col min="9479" max="9479" width="10.6640625" style="83" customWidth="1"/>
    <col min="9480" max="9480" width="1.6640625" style="83" customWidth="1"/>
    <col min="9481" max="9481" width="10.6640625" style="83" customWidth="1"/>
    <col min="9482" max="9482" width="1.5546875" style="83" customWidth="1"/>
    <col min="9483" max="9483" width="11.88671875" style="83" customWidth="1"/>
    <col min="9484" max="9484" width="2.6640625" style="83" customWidth="1"/>
    <col min="9485" max="9485" width="11.88671875" style="83" customWidth="1"/>
    <col min="9486" max="9486" width="1.44140625" style="83" customWidth="1"/>
    <col min="9487" max="9487" width="11.88671875" style="83" customWidth="1"/>
    <col min="9488" max="9488" width="1.44140625" style="83" customWidth="1"/>
    <col min="9489" max="9489" width="12.6640625" style="83" customWidth="1"/>
    <col min="9490" max="9725" width="9.109375" style="83"/>
    <col min="9726" max="9726" width="3.88671875" style="83" customWidth="1"/>
    <col min="9727" max="9727" width="38" style="83" customWidth="1"/>
    <col min="9728" max="9730" width="0" style="83" hidden="1" customWidth="1"/>
    <col min="9731" max="9731" width="9.109375" style="83"/>
    <col min="9732" max="9732" width="2" style="83" customWidth="1"/>
    <col min="9733" max="9733" width="9.109375" style="83"/>
    <col min="9734" max="9734" width="2" style="83" customWidth="1"/>
    <col min="9735" max="9735" width="10.6640625" style="83" customWidth="1"/>
    <col min="9736" max="9736" width="1.6640625" style="83" customWidth="1"/>
    <col min="9737" max="9737" width="10.6640625" style="83" customWidth="1"/>
    <col min="9738" max="9738" width="1.5546875" style="83" customWidth="1"/>
    <col min="9739" max="9739" width="11.88671875" style="83" customWidth="1"/>
    <col min="9740" max="9740" width="2.6640625" style="83" customWidth="1"/>
    <col min="9741" max="9741" width="11.88671875" style="83" customWidth="1"/>
    <col min="9742" max="9742" width="1.44140625" style="83" customWidth="1"/>
    <col min="9743" max="9743" width="11.88671875" style="83" customWidth="1"/>
    <col min="9744" max="9744" width="1.44140625" style="83" customWidth="1"/>
    <col min="9745" max="9745" width="12.6640625" style="83" customWidth="1"/>
    <col min="9746" max="9981" width="9.109375" style="83"/>
    <col min="9982" max="9982" width="3.88671875" style="83" customWidth="1"/>
    <col min="9983" max="9983" width="38" style="83" customWidth="1"/>
    <col min="9984" max="9986" width="0" style="83" hidden="1" customWidth="1"/>
    <col min="9987" max="9987" width="9.109375" style="83"/>
    <col min="9988" max="9988" width="2" style="83" customWidth="1"/>
    <col min="9989" max="9989" width="9.109375" style="83"/>
    <col min="9990" max="9990" width="2" style="83" customWidth="1"/>
    <col min="9991" max="9991" width="10.6640625" style="83" customWidth="1"/>
    <col min="9992" max="9992" width="1.6640625" style="83" customWidth="1"/>
    <col min="9993" max="9993" width="10.6640625" style="83" customWidth="1"/>
    <col min="9994" max="9994" width="1.5546875" style="83" customWidth="1"/>
    <col min="9995" max="9995" width="11.88671875" style="83" customWidth="1"/>
    <col min="9996" max="9996" width="2.6640625" style="83" customWidth="1"/>
    <col min="9997" max="9997" width="11.88671875" style="83" customWidth="1"/>
    <col min="9998" max="9998" width="1.44140625" style="83" customWidth="1"/>
    <col min="9999" max="9999" width="11.88671875" style="83" customWidth="1"/>
    <col min="10000" max="10000" width="1.44140625" style="83" customWidth="1"/>
    <col min="10001" max="10001" width="12.6640625" style="83" customWidth="1"/>
    <col min="10002" max="10237" width="9.109375" style="83"/>
    <col min="10238" max="10238" width="3.88671875" style="83" customWidth="1"/>
    <col min="10239" max="10239" width="38" style="83" customWidth="1"/>
    <col min="10240" max="10242" width="0" style="83" hidden="1" customWidth="1"/>
    <col min="10243" max="10243" width="9.109375" style="83"/>
    <col min="10244" max="10244" width="2" style="83" customWidth="1"/>
    <col min="10245" max="10245" width="9.109375" style="83"/>
    <col min="10246" max="10246" width="2" style="83" customWidth="1"/>
    <col min="10247" max="10247" width="10.6640625" style="83" customWidth="1"/>
    <col min="10248" max="10248" width="1.6640625" style="83" customWidth="1"/>
    <col min="10249" max="10249" width="10.6640625" style="83" customWidth="1"/>
    <col min="10250" max="10250" width="1.5546875" style="83" customWidth="1"/>
    <col min="10251" max="10251" width="11.88671875" style="83" customWidth="1"/>
    <col min="10252" max="10252" width="2.6640625" style="83" customWidth="1"/>
    <col min="10253" max="10253" width="11.88671875" style="83" customWidth="1"/>
    <col min="10254" max="10254" width="1.44140625" style="83" customWidth="1"/>
    <col min="10255" max="10255" width="11.88671875" style="83" customWidth="1"/>
    <col min="10256" max="10256" width="1.44140625" style="83" customWidth="1"/>
    <col min="10257" max="10257" width="12.6640625" style="83" customWidth="1"/>
    <col min="10258" max="10493" width="9.109375" style="83"/>
    <col min="10494" max="10494" width="3.88671875" style="83" customWidth="1"/>
    <col min="10495" max="10495" width="38" style="83" customWidth="1"/>
    <col min="10496" max="10498" width="0" style="83" hidden="1" customWidth="1"/>
    <col min="10499" max="10499" width="9.109375" style="83"/>
    <col min="10500" max="10500" width="2" style="83" customWidth="1"/>
    <col min="10501" max="10501" width="9.109375" style="83"/>
    <col min="10502" max="10502" width="2" style="83" customWidth="1"/>
    <col min="10503" max="10503" width="10.6640625" style="83" customWidth="1"/>
    <col min="10504" max="10504" width="1.6640625" style="83" customWidth="1"/>
    <col min="10505" max="10505" width="10.6640625" style="83" customWidth="1"/>
    <col min="10506" max="10506" width="1.5546875" style="83" customWidth="1"/>
    <col min="10507" max="10507" width="11.88671875" style="83" customWidth="1"/>
    <col min="10508" max="10508" width="2.6640625" style="83" customWidth="1"/>
    <col min="10509" max="10509" width="11.88671875" style="83" customWidth="1"/>
    <col min="10510" max="10510" width="1.44140625" style="83" customWidth="1"/>
    <col min="10511" max="10511" width="11.88671875" style="83" customWidth="1"/>
    <col min="10512" max="10512" width="1.44140625" style="83" customWidth="1"/>
    <col min="10513" max="10513" width="12.6640625" style="83" customWidth="1"/>
    <col min="10514" max="10749" width="9.109375" style="83"/>
    <col min="10750" max="10750" width="3.88671875" style="83" customWidth="1"/>
    <col min="10751" max="10751" width="38" style="83" customWidth="1"/>
    <col min="10752" max="10754" width="0" style="83" hidden="1" customWidth="1"/>
    <col min="10755" max="10755" width="9.109375" style="83"/>
    <col min="10756" max="10756" width="2" style="83" customWidth="1"/>
    <col min="10757" max="10757" width="9.109375" style="83"/>
    <col min="10758" max="10758" width="2" style="83" customWidth="1"/>
    <col min="10759" max="10759" width="10.6640625" style="83" customWidth="1"/>
    <col min="10760" max="10760" width="1.6640625" style="83" customWidth="1"/>
    <col min="10761" max="10761" width="10.6640625" style="83" customWidth="1"/>
    <col min="10762" max="10762" width="1.5546875" style="83" customWidth="1"/>
    <col min="10763" max="10763" width="11.88671875" style="83" customWidth="1"/>
    <col min="10764" max="10764" width="2.6640625" style="83" customWidth="1"/>
    <col min="10765" max="10765" width="11.88671875" style="83" customWidth="1"/>
    <col min="10766" max="10766" width="1.44140625" style="83" customWidth="1"/>
    <col min="10767" max="10767" width="11.88671875" style="83" customWidth="1"/>
    <col min="10768" max="10768" width="1.44140625" style="83" customWidth="1"/>
    <col min="10769" max="10769" width="12.6640625" style="83" customWidth="1"/>
    <col min="10770" max="11005" width="9.109375" style="83"/>
    <col min="11006" max="11006" width="3.88671875" style="83" customWidth="1"/>
    <col min="11007" max="11007" width="38" style="83" customWidth="1"/>
    <col min="11008" max="11010" width="0" style="83" hidden="1" customWidth="1"/>
    <col min="11011" max="11011" width="9.109375" style="83"/>
    <col min="11012" max="11012" width="2" style="83" customWidth="1"/>
    <col min="11013" max="11013" width="9.109375" style="83"/>
    <col min="11014" max="11014" width="2" style="83" customWidth="1"/>
    <col min="11015" max="11015" width="10.6640625" style="83" customWidth="1"/>
    <col min="11016" max="11016" width="1.6640625" style="83" customWidth="1"/>
    <col min="11017" max="11017" width="10.6640625" style="83" customWidth="1"/>
    <col min="11018" max="11018" width="1.5546875" style="83" customWidth="1"/>
    <col min="11019" max="11019" width="11.88671875" style="83" customWidth="1"/>
    <col min="11020" max="11020" width="2.6640625" style="83" customWidth="1"/>
    <col min="11021" max="11021" width="11.88671875" style="83" customWidth="1"/>
    <col min="11022" max="11022" width="1.44140625" style="83" customWidth="1"/>
    <col min="11023" max="11023" width="11.88671875" style="83" customWidth="1"/>
    <col min="11024" max="11024" width="1.44140625" style="83" customWidth="1"/>
    <col min="11025" max="11025" width="12.6640625" style="83" customWidth="1"/>
    <col min="11026" max="11261" width="9.109375" style="83"/>
    <col min="11262" max="11262" width="3.88671875" style="83" customWidth="1"/>
    <col min="11263" max="11263" width="38" style="83" customWidth="1"/>
    <col min="11264" max="11266" width="0" style="83" hidden="1" customWidth="1"/>
    <col min="11267" max="11267" width="9.109375" style="83"/>
    <col min="11268" max="11268" width="2" style="83" customWidth="1"/>
    <col min="11269" max="11269" width="9.109375" style="83"/>
    <col min="11270" max="11270" width="2" style="83" customWidth="1"/>
    <col min="11271" max="11271" width="10.6640625" style="83" customWidth="1"/>
    <col min="11272" max="11272" width="1.6640625" style="83" customWidth="1"/>
    <col min="11273" max="11273" width="10.6640625" style="83" customWidth="1"/>
    <col min="11274" max="11274" width="1.5546875" style="83" customWidth="1"/>
    <col min="11275" max="11275" width="11.88671875" style="83" customWidth="1"/>
    <col min="11276" max="11276" width="2.6640625" style="83" customWidth="1"/>
    <col min="11277" max="11277" width="11.88671875" style="83" customWidth="1"/>
    <col min="11278" max="11278" width="1.44140625" style="83" customWidth="1"/>
    <col min="11279" max="11279" width="11.88671875" style="83" customWidth="1"/>
    <col min="11280" max="11280" width="1.44140625" style="83" customWidth="1"/>
    <col min="11281" max="11281" width="12.6640625" style="83" customWidth="1"/>
    <col min="11282" max="11517" width="9.109375" style="83"/>
    <col min="11518" max="11518" width="3.88671875" style="83" customWidth="1"/>
    <col min="11519" max="11519" width="38" style="83" customWidth="1"/>
    <col min="11520" max="11522" width="0" style="83" hidden="1" customWidth="1"/>
    <col min="11523" max="11523" width="9.109375" style="83"/>
    <col min="11524" max="11524" width="2" style="83" customWidth="1"/>
    <col min="11525" max="11525" width="9.109375" style="83"/>
    <col min="11526" max="11526" width="2" style="83" customWidth="1"/>
    <col min="11527" max="11527" width="10.6640625" style="83" customWidth="1"/>
    <col min="11528" max="11528" width="1.6640625" style="83" customWidth="1"/>
    <col min="11529" max="11529" width="10.6640625" style="83" customWidth="1"/>
    <col min="11530" max="11530" width="1.5546875" style="83" customWidth="1"/>
    <col min="11531" max="11531" width="11.88671875" style="83" customWidth="1"/>
    <col min="11532" max="11532" width="2.6640625" style="83" customWidth="1"/>
    <col min="11533" max="11533" width="11.88671875" style="83" customWidth="1"/>
    <col min="11534" max="11534" width="1.44140625" style="83" customWidth="1"/>
    <col min="11535" max="11535" width="11.88671875" style="83" customWidth="1"/>
    <col min="11536" max="11536" width="1.44140625" style="83" customWidth="1"/>
    <col min="11537" max="11537" width="12.6640625" style="83" customWidth="1"/>
    <col min="11538" max="11773" width="9.109375" style="83"/>
    <col min="11774" max="11774" width="3.88671875" style="83" customWidth="1"/>
    <col min="11775" max="11775" width="38" style="83" customWidth="1"/>
    <col min="11776" max="11778" width="0" style="83" hidden="1" customWidth="1"/>
    <col min="11779" max="11779" width="9.109375" style="83"/>
    <col min="11780" max="11780" width="2" style="83" customWidth="1"/>
    <col min="11781" max="11781" width="9.109375" style="83"/>
    <col min="11782" max="11782" width="2" style="83" customWidth="1"/>
    <col min="11783" max="11783" width="10.6640625" style="83" customWidth="1"/>
    <col min="11784" max="11784" width="1.6640625" style="83" customWidth="1"/>
    <col min="11785" max="11785" width="10.6640625" style="83" customWidth="1"/>
    <col min="11786" max="11786" width="1.5546875" style="83" customWidth="1"/>
    <col min="11787" max="11787" width="11.88671875" style="83" customWidth="1"/>
    <col min="11788" max="11788" width="2.6640625" style="83" customWidth="1"/>
    <col min="11789" max="11789" width="11.88671875" style="83" customWidth="1"/>
    <col min="11790" max="11790" width="1.44140625" style="83" customWidth="1"/>
    <col min="11791" max="11791" width="11.88671875" style="83" customWidth="1"/>
    <col min="11792" max="11792" width="1.44140625" style="83" customWidth="1"/>
    <col min="11793" max="11793" width="12.6640625" style="83" customWidth="1"/>
    <col min="11794" max="12029" width="9.109375" style="83"/>
    <col min="12030" max="12030" width="3.88671875" style="83" customWidth="1"/>
    <col min="12031" max="12031" width="38" style="83" customWidth="1"/>
    <col min="12032" max="12034" width="0" style="83" hidden="1" customWidth="1"/>
    <col min="12035" max="12035" width="9.109375" style="83"/>
    <col min="12036" max="12036" width="2" style="83" customWidth="1"/>
    <col min="12037" max="12037" width="9.109375" style="83"/>
    <col min="12038" max="12038" width="2" style="83" customWidth="1"/>
    <col min="12039" max="12039" width="10.6640625" style="83" customWidth="1"/>
    <col min="12040" max="12040" width="1.6640625" style="83" customWidth="1"/>
    <col min="12041" max="12041" width="10.6640625" style="83" customWidth="1"/>
    <col min="12042" max="12042" width="1.5546875" style="83" customWidth="1"/>
    <col min="12043" max="12043" width="11.88671875" style="83" customWidth="1"/>
    <col min="12044" max="12044" width="2.6640625" style="83" customWidth="1"/>
    <col min="12045" max="12045" width="11.88671875" style="83" customWidth="1"/>
    <col min="12046" max="12046" width="1.44140625" style="83" customWidth="1"/>
    <col min="12047" max="12047" width="11.88671875" style="83" customWidth="1"/>
    <col min="12048" max="12048" width="1.44140625" style="83" customWidth="1"/>
    <col min="12049" max="12049" width="12.6640625" style="83" customWidth="1"/>
    <col min="12050" max="12285" width="9.109375" style="83"/>
    <col min="12286" max="12286" width="3.88671875" style="83" customWidth="1"/>
    <col min="12287" max="12287" width="38" style="83" customWidth="1"/>
    <col min="12288" max="12290" width="0" style="83" hidden="1" customWidth="1"/>
    <col min="12291" max="12291" width="9.109375" style="83"/>
    <col min="12292" max="12292" width="2" style="83" customWidth="1"/>
    <col min="12293" max="12293" width="9.109375" style="83"/>
    <col min="12294" max="12294" width="2" style="83" customWidth="1"/>
    <col min="12295" max="12295" width="10.6640625" style="83" customWidth="1"/>
    <col min="12296" max="12296" width="1.6640625" style="83" customWidth="1"/>
    <col min="12297" max="12297" width="10.6640625" style="83" customWidth="1"/>
    <col min="12298" max="12298" width="1.5546875" style="83" customWidth="1"/>
    <col min="12299" max="12299" width="11.88671875" style="83" customWidth="1"/>
    <col min="12300" max="12300" width="2.6640625" style="83" customWidth="1"/>
    <col min="12301" max="12301" width="11.88671875" style="83" customWidth="1"/>
    <col min="12302" max="12302" width="1.44140625" style="83" customWidth="1"/>
    <col min="12303" max="12303" width="11.88671875" style="83" customWidth="1"/>
    <col min="12304" max="12304" width="1.44140625" style="83" customWidth="1"/>
    <col min="12305" max="12305" width="12.6640625" style="83" customWidth="1"/>
    <col min="12306" max="12541" width="9.109375" style="83"/>
    <col min="12542" max="12542" width="3.88671875" style="83" customWidth="1"/>
    <col min="12543" max="12543" width="38" style="83" customWidth="1"/>
    <col min="12544" max="12546" width="0" style="83" hidden="1" customWidth="1"/>
    <col min="12547" max="12547" width="9.109375" style="83"/>
    <col min="12548" max="12548" width="2" style="83" customWidth="1"/>
    <col min="12549" max="12549" width="9.109375" style="83"/>
    <col min="12550" max="12550" width="2" style="83" customWidth="1"/>
    <col min="12551" max="12551" width="10.6640625" style="83" customWidth="1"/>
    <col min="12552" max="12552" width="1.6640625" style="83" customWidth="1"/>
    <col min="12553" max="12553" width="10.6640625" style="83" customWidth="1"/>
    <col min="12554" max="12554" width="1.5546875" style="83" customWidth="1"/>
    <col min="12555" max="12555" width="11.88671875" style="83" customWidth="1"/>
    <col min="12556" max="12556" width="2.6640625" style="83" customWidth="1"/>
    <col min="12557" max="12557" width="11.88671875" style="83" customWidth="1"/>
    <col min="12558" max="12558" width="1.44140625" style="83" customWidth="1"/>
    <col min="12559" max="12559" width="11.88671875" style="83" customWidth="1"/>
    <col min="12560" max="12560" width="1.44140625" style="83" customWidth="1"/>
    <col min="12561" max="12561" width="12.6640625" style="83" customWidth="1"/>
    <col min="12562" max="12797" width="9.109375" style="83"/>
    <col min="12798" max="12798" width="3.88671875" style="83" customWidth="1"/>
    <col min="12799" max="12799" width="38" style="83" customWidth="1"/>
    <col min="12800" max="12802" width="0" style="83" hidden="1" customWidth="1"/>
    <col min="12803" max="12803" width="9.109375" style="83"/>
    <col min="12804" max="12804" width="2" style="83" customWidth="1"/>
    <col min="12805" max="12805" width="9.109375" style="83"/>
    <col min="12806" max="12806" width="2" style="83" customWidth="1"/>
    <col min="12807" max="12807" width="10.6640625" style="83" customWidth="1"/>
    <col min="12808" max="12808" width="1.6640625" style="83" customWidth="1"/>
    <col min="12809" max="12809" width="10.6640625" style="83" customWidth="1"/>
    <col min="12810" max="12810" width="1.5546875" style="83" customWidth="1"/>
    <col min="12811" max="12811" width="11.88671875" style="83" customWidth="1"/>
    <col min="12812" max="12812" width="2.6640625" style="83" customWidth="1"/>
    <col min="12813" max="12813" width="11.88671875" style="83" customWidth="1"/>
    <col min="12814" max="12814" width="1.44140625" style="83" customWidth="1"/>
    <col min="12815" max="12815" width="11.88671875" style="83" customWidth="1"/>
    <col min="12816" max="12816" width="1.44140625" style="83" customWidth="1"/>
    <col min="12817" max="12817" width="12.6640625" style="83" customWidth="1"/>
    <col min="12818" max="13053" width="9.109375" style="83"/>
    <col min="13054" max="13054" width="3.88671875" style="83" customWidth="1"/>
    <col min="13055" max="13055" width="38" style="83" customWidth="1"/>
    <col min="13056" max="13058" width="0" style="83" hidden="1" customWidth="1"/>
    <col min="13059" max="13059" width="9.109375" style="83"/>
    <col min="13060" max="13060" width="2" style="83" customWidth="1"/>
    <col min="13061" max="13061" width="9.109375" style="83"/>
    <col min="13062" max="13062" width="2" style="83" customWidth="1"/>
    <col min="13063" max="13063" width="10.6640625" style="83" customWidth="1"/>
    <col min="13064" max="13064" width="1.6640625" style="83" customWidth="1"/>
    <col min="13065" max="13065" width="10.6640625" style="83" customWidth="1"/>
    <col min="13066" max="13066" width="1.5546875" style="83" customWidth="1"/>
    <col min="13067" max="13067" width="11.88671875" style="83" customWidth="1"/>
    <col min="13068" max="13068" width="2.6640625" style="83" customWidth="1"/>
    <col min="13069" max="13069" width="11.88671875" style="83" customWidth="1"/>
    <col min="13070" max="13070" width="1.44140625" style="83" customWidth="1"/>
    <col min="13071" max="13071" width="11.88671875" style="83" customWidth="1"/>
    <col min="13072" max="13072" width="1.44140625" style="83" customWidth="1"/>
    <col min="13073" max="13073" width="12.6640625" style="83" customWidth="1"/>
    <col min="13074" max="13309" width="9.109375" style="83"/>
    <col min="13310" max="13310" width="3.88671875" style="83" customWidth="1"/>
    <col min="13311" max="13311" width="38" style="83" customWidth="1"/>
    <col min="13312" max="13314" width="0" style="83" hidden="1" customWidth="1"/>
    <col min="13315" max="13315" width="9.109375" style="83"/>
    <col min="13316" max="13316" width="2" style="83" customWidth="1"/>
    <col min="13317" max="13317" width="9.109375" style="83"/>
    <col min="13318" max="13318" width="2" style="83" customWidth="1"/>
    <col min="13319" max="13319" width="10.6640625" style="83" customWidth="1"/>
    <col min="13320" max="13320" width="1.6640625" style="83" customWidth="1"/>
    <col min="13321" max="13321" width="10.6640625" style="83" customWidth="1"/>
    <col min="13322" max="13322" width="1.5546875" style="83" customWidth="1"/>
    <col min="13323" max="13323" width="11.88671875" style="83" customWidth="1"/>
    <col min="13324" max="13324" width="2.6640625" style="83" customWidth="1"/>
    <col min="13325" max="13325" width="11.88671875" style="83" customWidth="1"/>
    <col min="13326" max="13326" width="1.44140625" style="83" customWidth="1"/>
    <col min="13327" max="13327" width="11.88671875" style="83" customWidth="1"/>
    <col min="13328" max="13328" width="1.44140625" style="83" customWidth="1"/>
    <col min="13329" max="13329" width="12.6640625" style="83" customWidth="1"/>
    <col min="13330" max="13565" width="9.109375" style="83"/>
    <col min="13566" max="13566" width="3.88671875" style="83" customWidth="1"/>
    <col min="13567" max="13567" width="38" style="83" customWidth="1"/>
    <col min="13568" max="13570" width="0" style="83" hidden="1" customWidth="1"/>
    <col min="13571" max="13571" width="9.109375" style="83"/>
    <col min="13572" max="13572" width="2" style="83" customWidth="1"/>
    <col min="13573" max="13573" width="9.109375" style="83"/>
    <col min="13574" max="13574" width="2" style="83" customWidth="1"/>
    <col min="13575" max="13575" width="10.6640625" style="83" customWidth="1"/>
    <col min="13576" max="13576" width="1.6640625" style="83" customWidth="1"/>
    <col min="13577" max="13577" width="10.6640625" style="83" customWidth="1"/>
    <col min="13578" max="13578" width="1.5546875" style="83" customWidth="1"/>
    <col min="13579" max="13579" width="11.88671875" style="83" customWidth="1"/>
    <col min="13580" max="13580" width="2.6640625" style="83" customWidth="1"/>
    <col min="13581" max="13581" width="11.88671875" style="83" customWidth="1"/>
    <col min="13582" max="13582" width="1.44140625" style="83" customWidth="1"/>
    <col min="13583" max="13583" width="11.88671875" style="83" customWidth="1"/>
    <col min="13584" max="13584" width="1.44140625" style="83" customWidth="1"/>
    <col min="13585" max="13585" width="12.6640625" style="83" customWidth="1"/>
    <col min="13586" max="13821" width="9.109375" style="83"/>
    <col min="13822" max="13822" width="3.88671875" style="83" customWidth="1"/>
    <col min="13823" max="13823" width="38" style="83" customWidth="1"/>
    <col min="13824" max="13826" width="0" style="83" hidden="1" customWidth="1"/>
    <col min="13827" max="13827" width="9.109375" style="83"/>
    <col min="13828" max="13828" width="2" style="83" customWidth="1"/>
    <col min="13829" max="13829" width="9.109375" style="83"/>
    <col min="13830" max="13830" width="2" style="83" customWidth="1"/>
    <col min="13831" max="13831" width="10.6640625" style="83" customWidth="1"/>
    <col min="13832" max="13832" width="1.6640625" style="83" customWidth="1"/>
    <col min="13833" max="13833" width="10.6640625" style="83" customWidth="1"/>
    <col min="13834" max="13834" width="1.5546875" style="83" customWidth="1"/>
    <col min="13835" max="13835" width="11.88671875" style="83" customWidth="1"/>
    <col min="13836" max="13836" width="2.6640625" style="83" customWidth="1"/>
    <col min="13837" max="13837" width="11.88671875" style="83" customWidth="1"/>
    <col min="13838" max="13838" width="1.44140625" style="83" customWidth="1"/>
    <col min="13839" max="13839" width="11.88671875" style="83" customWidth="1"/>
    <col min="13840" max="13840" width="1.44140625" style="83" customWidth="1"/>
    <col min="13841" max="13841" width="12.6640625" style="83" customWidth="1"/>
    <col min="13842" max="14077" width="9.109375" style="83"/>
    <col min="14078" max="14078" width="3.88671875" style="83" customWidth="1"/>
    <col min="14079" max="14079" width="38" style="83" customWidth="1"/>
    <col min="14080" max="14082" width="0" style="83" hidden="1" customWidth="1"/>
    <col min="14083" max="14083" width="9.109375" style="83"/>
    <col min="14084" max="14084" width="2" style="83" customWidth="1"/>
    <col min="14085" max="14085" width="9.109375" style="83"/>
    <col min="14086" max="14086" width="2" style="83" customWidth="1"/>
    <col min="14087" max="14087" width="10.6640625" style="83" customWidth="1"/>
    <col min="14088" max="14088" width="1.6640625" style="83" customWidth="1"/>
    <col min="14089" max="14089" width="10.6640625" style="83" customWidth="1"/>
    <col min="14090" max="14090" width="1.5546875" style="83" customWidth="1"/>
    <col min="14091" max="14091" width="11.88671875" style="83" customWidth="1"/>
    <col min="14092" max="14092" width="2.6640625" style="83" customWidth="1"/>
    <col min="14093" max="14093" width="11.88671875" style="83" customWidth="1"/>
    <col min="14094" max="14094" width="1.44140625" style="83" customWidth="1"/>
    <col min="14095" max="14095" width="11.88671875" style="83" customWidth="1"/>
    <col min="14096" max="14096" width="1.44140625" style="83" customWidth="1"/>
    <col min="14097" max="14097" width="12.6640625" style="83" customWidth="1"/>
    <col min="14098" max="14333" width="9.109375" style="83"/>
    <col min="14334" max="14334" width="3.88671875" style="83" customWidth="1"/>
    <col min="14335" max="14335" width="38" style="83" customWidth="1"/>
    <col min="14336" max="14338" width="0" style="83" hidden="1" customWidth="1"/>
    <col min="14339" max="14339" width="9.109375" style="83"/>
    <col min="14340" max="14340" width="2" style="83" customWidth="1"/>
    <col min="14341" max="14341" width="9.109375" style="83"/>
    <col min="14342" max="14342" width="2" style="83" customWidth="1"/>
    <col min="14343" max="14343" width="10.6640625" style="83" customWidth="1"/>
    <col min="14344" max="14344" width="1.6640625" style="83" customWidth="1"/>
    <col min="14345" max="14345" width="10.6640625" style="83" customWidth="1"/>
    <col min="14346" max="14346" width="1.5546875" style="83" customWidth="1"/>
    <col min="14347" max="14347" width="11.88671875" style="83" customWidth="1"/>
    <col min="14348" max="14348" width="2.6640625" style="83" customWidth="1"/>
    <col min="14349" max="14349" width="11.88671875" style="83" customWidth="1"/>
    <col min="14350" max="14350" width="1.44140625" style="83" customWidth="1"/>
    <col min="14351" max="14351" width="11.88671875" style="83" customWidth="1"/>
    <col min="14352" max="14352" width="1.44140625" style="83" customWidth="1"/>
    <col min="14353" max="14353" width="12.6640625" style="83" customWidth="1"/>
    <col min="14354" max="14589" width="9.109375" style="83"/>
    <col min="14590" max="14590" width="3.88671875" style="83" customWidth="1"/>
    <col min="14591" max="14591" width="38" style="83" customWidth="1"/>
    <col min="14592" max="14594" width="0" style="83" hidden="1" customWidth="1"/>
    <col min="14595" max="14595" width="9.109375" style="83"/>
    <col min="14596" max="14596" width="2" style="83" customWidth="1"/>
    <col min="14597" max="14597" width="9.109375" style="83"/>
    <col min="14598" max="14598" width="2" style="83" customWidth="1"/>
    <col min="14599" max="14599" width="10.6640625" style="83" customWidth="1"/>
    <col min="14600" max="14600" width="1.6640625" style="83" customWidth="1"/>
    <col min="14601" max="14601" width="10.6640625" style="83" customWidth="1"/>
    <col min="14602" max="14602" width="1.5546875" style="83" customWidth="1"/>
    <col min="14603" max="14603" width="11.88671875" style="83" customWidth="1"/>
    <col min="14604" max="14604" width="2.6640625" style="83" customWidth="1"/>
    <col min="14605" max="14605" width="11.88671875" style="83" customWidth="1"/>
    <col min="14606" max="14606" width="1.44140625" style="83" customWidth="1"/>
    <col min="14607" max="14607" width="11.88671875" style="83" customWidth="1"/>
    <col min="14608" max="14608" width="1.44140625" style="83" customWidth="1"/>
    <col min="14609" max="14609" width="12.6640625" style="83" customWidth="1"/>
    <col min="14610" max="14845" width="9.109375" style="83"/>
    <col min="14846" max="14846" width="3.88671875" style="83" customWidth="1"/>
    <col min="14847" max="14847" width="38" style="83" customWidth="1"/>
    <col min="14848" max="14850" width="0" style="83" hidden="1" customWidth="1"/>
    <col min="14851" max="14851" width="9.109375" style="83"/>
    <col min="14852" max="14852" width="2" style="83" customWidth="1"/>
    <col min="14853" max="14853" width="9.109375" style="83"/>
    <col min="14854" max="14854" width="2" style="83" customWidth="1"/>
    <col min="14855" max="14855" width="10.6640625" style="83" customWidth="1"/>
    <col min="14856" max="14856" width="1.6640625" style="83" customWidth="1"/>
    <col min="14857" max="14857" width="10.6640625" style="83" customWidth="1"/>
    <col min="14858" max="14858" width="1.5546875" style="83" customWidth="1"/>
    <col min="14859" max="14859" width="11.88671875" style="83" customWidth="1"/>
    <col min="14860" max="14860" width="2.6640625" style="83" customWidth="1"/>
    <col min="14861" max="14861" width="11.88671875" style="83" customWidth="1"/>
    <col min="14862" max="14862" width="1.44140625" style="83" customWidth="1"/>
    <col min="14863" max="14863" width="11.88671875" style="83" customWidth="1"/>
    <col min="14864" max="14864" width="1.44140625" style="83" customWidth="1"/>
    <col min="14865" max="14865" width="12.6640625" style="83" customWidth="1"/>
    <col min="14866" max="15101" width="9.109375" style="83"/>
    <col min="15102" max="15102" width="3.88671875" style="83" customWidth="1"/>
    <col min="15103" max="15103" width="38" style="83" customWidth="1"/>
    <col min="15104" max="15106" width="0" style="83" hidden="1" customWidth="1"/>
    <col min="15107" max="15107" width="9.109375" style="83"/>
    <col min="15108" max="15108" width="2" style="83" customWidth="1"/>
    <col min="15109" max="15109" width="9.109375" style="83"/>
    <col min="15110" max="15110" width="2" style="83" customWidth="1"/>
    <col min="15111" max="15111" width="10.6640625" style="83" customWidth="1"/>
    <col min="15112" max="15112" width="1.6640625" style="83" customWidth="1"/>
    <col min="15113" max="15113" width="10.6640625" style="83" customWidth="1"/>
    <col min="15114" max="15114" width="1.5546875" style="83" customWidth="1"/>
    <col min="15115" max="15115" width="11.88671875" style="83" customWidth="1"/>
    <col min="15116" max="15116" width="2.6640625" style="83" customWidth="1"/>
    <col min="15117" max="15117" width="11.88671875" style="83" customWidth="1"/>
    <col min="15118" max="15118" width="1.44140625" style="83" customWidth="1"/>
    <col min="15119" max="15119" width="11.88671875" style="83" customWidth="1"/>
    <col min="15120" max="15120" width="1.44140625" style="83" customWidth="1"/>
    <col min="15121" max="15121" width="12.6640625" style="83" customWidth="1"/>
    <col min="15122" max="15357" width="9.109375" style="83"/>
    <col min="15358" max="15358" width="3.88671875" style="83" customWidth="1"/>
    <col min="15359" max="15359" width="38" style="83" customWidth="1"/>
    <col min="15360" max="15362" width="0" style="83" hidden="1" customWidth="1"/>
    <col min="15363" max="15363" width="9.109375" style="83"/>
    <col min="15364" max="15364" width="2" style="83" customWidth="1"/>
    <col min="15365" max="15365" width="9.109375" style="83"/>
    <col min="15366" max="15366" width="2" style="83" customWidth="1"/>
    <col min="15367" max="15367" width="10.6640625" style="83" customWidth="1"/>
    <col min="15368" max="15368" width="1.6640625" style="83" customWidth="1"/>
    <col min="15369" max="15369" width="10.6640625" style="83" customWidth="1"/>
    <col min="15370" max="15370" width="1.5546875" style="83" customWidth="1"/>
    <col min="15371" max="15371" width="11.88671875" style="83" customWidth="1"/>
    <col min="15372" max="15372" width="2.6640625" style="83" customWidth="1"/>
    <col min="15373" max="15373" width="11.88671875" style="83" customWidth="1"/>
    <col min="15374" max="15374" width="1.44140625" style="83" customWidth="1"/>
    <col min="15375" max="15375" width="11.88671875" style="83" customWidth="1"/>
    <col min="15376" max="15376" width="1.44140625" style="83" customWidth="1"/>
    <col min="15377" max="15377" width="12.6640625" style="83" customWidth="1"/>
    <col min="15378" max="15613" width="9.109375" style="83"/>
    <col min="15614" max="15614" width="3.88671875" style="83" customWidth="1"/>
    <col min="15615" max="15615" width="38" style="83" customWidth="1"/>
    <col min="15616" max="15618" width="0" style="83" hidden="1" customWidth="1"/>
    <col min="15619" max="15619" width="9.109375" style="83"/>
    <col min="15620" max="15620" width="2" style="83" customWidth="1"/>
    <col min="15621" max="15621" width="9.109375" style="83"/>
    <col min="15622" max="15622" width="2" style="83" customWidth="1"/>
    <col min="15623" max="15623" width="10.6640625" style="83" customWidth="1"/>
    <col min="15624" max="15624" width="1.6640625" style="83" customWidth="1"/>
    <col min="15625" max="15625" width="10.6640625" style="83" customWidth="1"/>
    <col min="15626" max="15626" width="1.5546875" style="83" customWidth="1"/>
    <col min="15627" max="15627" width="11.88671875" style="83" customWidth="1"/>
    <col min="15628" max="15628" width="2.6640625" style="83" customWidth="1"/>
    <col min="15629" max="15629" width="11.88671875" style="83" customWidth="1"/>
    <col min="15630" max="15630" width="1.44140625" style="83" customWidth="1"/>
    <col min="15631" max="15631" width="11.88671875" style="83" customWidth="1"/>
    <col min="15632" max="15632" width="1.44140625" style="83" customWidth="1"/>
    <col min="15633" max="15633" width="12.6640625" style="83" customWidth="1"/>
    <col min="15634" max="15869" width="9.109375" style="83"/>
    <col min="15870" max="15870" width="3.88671875" style="83" customWidth="1"/>
    <col min="15871" max="15871" width="38" style="83" customWidth="1"/>
    <col min="15872" max="15874" width="0" style="83" hidden="1" customWidth="1"/>
    <col min="15875" max="15875" width="9.109375" style="83"/>
    <col min="15876" max="15876" width="2" style="83" customWidth="1"/>
    <col min="15877" max="15877" width="9.109375" style="83"/>
    <col min="15878" max="15878" width="2" style="83" customWidth="1"/>
    <col min="15879" max="15879" width="10.6640625" style="83" customWidth="1"/>
    <col min="15880" max="15880" width="1.6640625" style="83" customWidth="1"/>
    <col min="15881" max="15881" width="10.6640625" style="83" customWidth="1"/>
    <col min="15882" max="15882" width="1.5546875" style="83" customWidth="1"/>
    <col min="15883" max="15883" width="11.88671875" style="83" customWidth="1"/>
    <col min="15884" max="15884" width="2.6640625" style="83" customWidth="1"/>
    <col min="15885" max="15885" width="11.88671875" style="83" customWidth="1"/>
    <col min="15886" max="15886" width="1.44140625" style="83" customWidth="1"/>
    <col min="15887" max="15887" width="11.88671875" style="83" customWidth="1"/>
    <col min="15888" max="15888" width="1.44140625" style="83" customWidth="1"/>
    <col min="15889" max="15889" width="12.6640625" style="83" customWidth="1"/>
    <col min="15890" max="16125" width="9.109375" style="83"/>
    <col min="16126" max="16126" width="3.88671875" style="83" customWidth="1"/>
    <col min="16127" max="16127" width="38" style="83" customWidth="1"/>
    <col min="16128" max="16130" width="0" style="83" hidden="1" customWidth="1"/>
    <col min="16131" max="16131" width="9.109375" style="83"/>
    <col min="16132" max="16132" width="2" style="83" customWidth="1"/>
    <col min="16133" max="16133" width="9.109375" style="83"/>
    <col min="16134" max="16134" width="2" style="83" customWidth="1"/>
    <col min="16135" max="16135" width="10.6640625" style="83" customWidth="1"/>
    <col min="16136" max="16136" width="1.6640625" style="83" customWidth="1"/>
    <col min="16137" max="16137" width="10.6640625" style="83" customWidth="1"/>
    <col min="16138" max="16138" width="1.5546875" style="83" customWidth="1"/>
    <col min="16139" max="16139" width="11.88671875" style="83" customWidth="1"/>
    <col min="16140" max="16140" width="2.6640625" style="83" customWidth="1"/>
    <col min="16141" max="16141" width="11.88671875" style="83" customWidth="1"/>
    <col min="16142" max="16142" width="1.44140625" style="83" customWidth="1"/>
    <col min="16143" max="16143" width="11.88671875" style="83" customWidth="1"/>
    <col min="16144" max="16144" width="1.44140625" style="83" customWidth="1"/>
    <col min="16145" max="16145" width="12.6640625" style="83" customWidth="1"/>
    <col min="16146" max="16384" width="9.109375" style="83"/>
  </cols>
  <sheetData>
    <row r="1" spans="1:17" ht="13.8">
      <c r="A1" s="122" t="s">
        <v>61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82"/>
    </row>
    <row r="2" spans="1:17" ht="13.8">
      <c r="A2" s="122" t="s">
        <v>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82"/>
    </row>
    <row r="3" spans="1:17" ht="13.8">
      <c r="A3" s="122" t="s">
        <v>91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82"/>
    </row>
    <row r="4" spans="1:17" ht="13.8">
      <c r="A4" s="123" t="s">
        <v>127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84"/>
    </row>
    <row r="5" spans="1:17" ht="13.8">
      <c r="A5" s="123" t="s">
        <v>88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84"/>
    </row>
    <row r="7" spans="1:17">
      <c r="G7" s="85"/>
      <c r="I7" s="86"/>
      <c r="J7" s="87"/>
      <c r="M7" s="87"/>
      <c r="N7" s="87"/>
      <c r="O7" s="87"/>
      <c r="P7" s="87"/>
    </row>
    <row r="8" spans="1:17">
      <c r="G8" s="87"/>
      <c r="H8" s="87"/>
      <c r="I8" s="87"/>
      <c r="J8" s="87"/>
      <c r="K8" s="87" t="s">
        <v>45</v>
      </c>
      <c r="L8" s="87"/>
      <c r="M8" s="87"/>
      <c r="N8" s="87"/>
      <c r="O8" s="87" t="s">
        <v>46</v>
      </c>
      <c r="P8" s="87"/>
    </row>
    <row r="9" spans="1:17">
      <c r="F9" s="88"/>
      <c r="G9" s="124" t="s">
        <v>47</v>
      </c>
      <c r="H9" s="124"/>
      <c r="I9" s="124"/>
      <c r="J9" s="87"/>
      <c r="K9" s="87" t="s">
        <v>48</v>
      </c>
      <c r="L9" s="87"/>
      <c r="M9" s="87" t="s">
        <v>49</v>
      </c>
      <c r="N9" s="87"/>
      <c r="O9" s="87" t="s">
        <v>50</v>
      </c>
      <c r="P9" s="87"/>
    </row>
    <row r="10" spans="1:17">
      <c r="F10" s="89"/>
      <c r="G10" s="90" t="s">
        <v>51</v>
      </c>
      <c r="H10" s="89"/>
      <c r="I10" s="90" t="s">
        <v>52</v>
      </c>
      <c r="J10" s="89"/>
      <c r="K10" s="90" t="s">
        <v>53</v>
      </c>
      <c r="L10" s="89"/>
      <c r="M10" s="90" t="s">
        <v>54</v>
      </c>
      <c r="N10" s="89"/>
      <c r="O10" s="90" t="s">
        <v>92</v>
      </c>
      <c r="P10" s="89"/>
    </row>
    <row r="11" spans="1:17"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7">
      <c r="A12" s="92" t="s">
        <v>75</v>
      </c>
      <c r="F12" s="40"/>
      <c r="G12" s="93">
        <v>0</v>
      </c>
      <c r="H12" s="94"/>
      <c r="I12" s="40">
        <v>0</v>
      </c>
      <c r="J12" s="95"/>
      <c r="K12" s="40">
        <v>0</v>
      </c>
      <c r="L12" s="40"/>
      <c r="M12" s="40">
        <v>0</v>
      </c>
      <c r="N12" s="95"/>
      <c r="O12" s="40">
        <f>I12+K12+M12</f>
        <v>0</v>
      </c>
      <c r="P12" s="95"/>
    </row>
    <row r="13" spans="1:17">
      <c r="A13" s="92"/>
      <c r="F13" s="40"/>
      <c r="G13" s="93"/>
      <c r="H13" s="94"/>
      <c r="I13" s="40"/>
      <c r="J13" s="95"/>
      <c r="K13" s="40"/>
      <c r="L13" s="40"/>
      <c r="M13" s="40"/>
      <c r="N13" s="95"/>
      <c r="O13" s="40"/>
      <c r="P13" s="95"/>
    </row>
    <row r="14" spans="1:17">
      <c r="A14" s="92" t="s">
        <v>76</v>
      </c>
      <c r="F14" s="47"/>
      <c r="G14" s="93">
        <v>2100000</v>
      </c>
      <c r="H14" s="94"/>
      <c r="I14" s="47">
        <f>+G14*0.001</f>
        <v>2100</v>
      </c>
      <c r="J14" s="95"/>
      <c r="K14" s="47">
        <v>57000</v>
      </c>
      <c r="L14" s="40"/>
      <c r="M14" s="47">
        <v>0</v>
      </c>
      <c r="N14" s="95"/>
      <c r="O14" s="47">
        <f>I14+K14+M14</f>
        <v>59100</v>
      </c>
      <c r="P14" s="95"/>
    </row>
    <row r="15" spans="1:17">
      <c r="A15" s="92"/>
      <c r="F15" s="47"/>
      <c r="G15" s="93"/>
      <c r="H15" s="94"/>
      <c r="I15" s="47"/>
      <c r="J15" s="95"/>
      <c r="K15" s="47"/>
      <c r="L15" s="40"/>
      <c r="M15" s="47"/>
      <c r="N15" s="95"/>
      <c r="O15" s="47"/>
      <c r="P15" s="95"/>
    </row>
    <row r="16" spans="1:17">
      <c r="A16" s="92" t="s">
        <v>77</v>
      </c>
      <c r="P16" s="95"/>
    </row>
    <row r="17" spans="1:17">
      <c r="A17" s="92"/>
      <c r="B17" s="83" t="s">
        <v>78</v>
      </c>
      <c r="F17" s="47"/>
      <c r="G17" s="93">
        <v>500000</v>
      </c>
      <c r="H17" s="94"/>
      <c r="I17" s="47">
        <f>+G17*0.001</f>
        <v>500</v>
      </c>
      <c r="J17" s="95"/>
      <c r="K17" s="47">
        <v>46500</v>
      </c>
      <c r="L17" s="40"/>
      <c r="M17" s="47">
        <v>0</v>
      </c>
      <c r="N17" s="95"/>
      <c r="O17" s="47">
        <f>I17+K17+M17</f>
        <v>47000</v>
      </c>
      <c r="P17" s="95"/>
    </row>
    <row r="18" spans="1:17">
      <c r="A18" s="92"/>
      <c r="F18" s="40"/>
      <c r="G18" s="93"/>
      <c r="H18" s="94"/>
      <c r="I18" s="40"/>
      <c r="J18" s="95"/>
      <c r="K18" s="40"/>
      <c r="L18" s="40"/>
      <c r="M18" s="40"/>
      <c r="N18" s="95"/>
      <c r="O18" s="40"/>
      <c r="P18" s="95"/>
    </row>
    <row r="19" spans="1:17">
      <c r="A19" s="92" t="s">
        <v>79</v>
      </c>
      <c r="P19" s="95"/>
    </row>
    <row r="20" spans="1:17">
      <c r="B20" s="83" t="s">
        <v>78</v>
      </c>
      <c r="F20" s="47"/>
      <c r="G20" s="93">
        <v>250000</v>
      </c>
      <c r="H20" s="94"/>
      <c r="I20" s="47">
        <f>+G20*0.001</f>
        <v>250</v>
      </c>
      <c r="J20" s="93"/>
      <c r="K20" s="47">
        <v>23250</v>
      </c>
      <c r="L20" s="47"/>
      <c r="M20" s="47">
        <v>0</v>
      </c>
      <c r="N20" s="93"/>
      <c r="O20" s="47">
        <f>I20+K20+M20</f>
        <v>23500</v>
      </c>
    </row>
    <row r="22" spans="1:17">
      <c r="A22" s="92" t="s">
        <v>77</v>
      </c>
    </row>
    <row r="23" spans="1:17">
      <c r="B23" s="92" t="s">
        <v>80</v>
      </c>
      <c r="F23" s="92"/>
      <c r="G23" s="92">
        <v>138000</v>
      </c>
      <c r="H23" s="92"/>
      <c r="I23" s="92">
        <v>138</v>
      </c>
      <c r="J23" s="92"/>
      <c r="K23" s="92">
        <v>11362</v>
      </c>
      <c r="L23" s="92"/>
      <c r="M23" s="92">
        <v>0</v>
      </c>
      <c r="N23" s="92"/>
      <c r="O23" s="47">
        <f>I23+K23+M23</f>
        <v>11500</v>
      </c>
      <c r="P23" s="92"/>
      <c r="Q23" s="92"/>
    </row>
    <row r="24" spans="1:17">
      <c r="A24" s="92"/>
      <c r="F24" s="92"/>
      <c r="G24" s="92"/>
      <c r="H24" s="92"/>
      <c r="I24" s="92"/>
      <c r="J24" s="92"/>
      <c r="K24" s="92"/>
      <c r="L24" s="92"/>
      <c r="M24" s="92"/>
      <c r="N24" s="92"/>
      <c r="O24" s="47"/>
      <c r="P24" s="92"/>
      <c r="Q24" s="92"/>
    </row>
    <row r="25" spans="1:17">
      <c r="A25" s="83" t="s">
        <v>55</v>
      </c>
      <c r="F25" s="68"/>
      <c r="G25" s="96">
        <v>0</v>
      </c>
      <c r="H25" s="93"/>
      <c r="I25" s="96">
        <v>0</v>
      </c>
      <c r="J25" s="93"/>
      <c r="K25" s="97">
        <v>0</v>
      </c>
      <c r="L25" s="93"/>
      <c r="M25" s="96">
        <v>-86542</v>
      </c>
      <c r="N25" s="93"/>
      <c r="O25" s="98">
        <f>I25+K25+M25</f>
        <v>-86542</v>
      </c>
      <c r="P25" s="92"/>
    </row>
    <row r="26" spans="1:17">
      <c r="F26" s="67"/>
      <c r="G26" s="67"/>
      <c r="H26" s="92"/>
      <c r="I26" s="67"/>
      <c r="J26" s="92"/>
      <c r="K26" s="92"/>
      <c r="L26" s="92"/>
      <c r="M26" s="68"/>
      <c r="N26" s="92"/>
      <c r="O26" s="47"/>
      <c r="P26" s="92"/>
    </row>
    <row r="27" spans="1:17">
      <c r="A27" s="92" t="s">
        <v>56</v>
      </c>
      <c r="B27" s="99"/>
      <c r="C27" s="99"/>
      <c r="F27" s="70"/>
      <c r="G27" s="68">
        <f>SUM(G10:G23)</f>
        <v>2988000</v>
      </c>
      <c r="H27" s="93"/>
      <c r="I27" s="68">
        <f>SUM(I10:I23)</f>
        <v>2988</v>
      </c>
      <c r="J27" s="42"/>
      <c r="K27" s="68">
        <f>SUM(K10:K23)</f>
        <v>138112</v>
      </c>
      <c r="L27" s="68"/>
      <c r="M27" s="68">
        <f>SUM(M10:M25)</f>
        <v>-86542</v>
      </c>
      <c r="N27" s="42"/>
      <c r="O27" s="68">
        <f>SUM(O10:O26)</f>
        <v>54558</v>
      </c>
      <c r="P27" s="92"/>
    </row>
    <row r="28" spans="1:17">
      <c r="A28" s="92"/>
      <c r="B28" s="99"/>
      <c r="C28" s="99"/>
      <c r="F28" s="70"/>
      <c r="G28" s="68"/>
      <c r="H28" s="93"/>
      <c r="I28" s="70"/>
      <c r="J28" s="42"/>
      <c r="K28" s="70"/>
      <c r="L28" s="68"/>
      <c r="M28" s="70"/>
      <c r="N28" s="42"/>
      <c r="O28" s="70"/>
      <c r="P28" s="92"/>
    </row>
    <row r="29" spans="1:17">
      <c r="A29" s="83" t="s">
        <v>55</v>
      </c>
      <c r="F29" s="68"/>
      <c r="G29" s="96">
        <v>0</v>
      </c>
      <c r="H29" s="93"/>
      <c r="I29" s="96">
        <v>0</v>
      </c>
      <c r="J29" s="93"/>
      <c r="K29" s="97">
        <v>0</v>
      </c>
      <c r="L29" s="93"/>
      <c r="M29" s="96">
        <v>-36247</v>
      </c>
      <c r="N29" s="93"/>
      <c r="O29" s="98">
        <f>I29+K29+M29</f>
        <v>-36247</v>
      </c>
      <c r="P29" s="92"/>
    </row>
    <row r="30" spans="1:17">
      <c r="F30" s="68"/>
      <c r="G30" s="68"/>
      <c r="H30" s="93"/>
      <c r="I30" s="68"/>
      <c r="J30" s="93"/>
      <c r="K30" s="93"/>
      <c r="L30" s="93"/>
      <c r="M30" s="68"/>
      <c r="N30" s="93"/>
      <c r="O30" s="47"/>
      <c r="P30" s="92"/>
    </row>
    <row r="31" spans="1:17">
      <c r="A31" s="92" t="s">
        <v>81</v>
      </c>
      <c r="B31" s="99"/>
      <c r="C31" s="99"/>
      <c r="F31" s="70"/>
      <c r="G31" s="68">
        <f>SUM(G27:G29)</f>
        <v>2988000</v>
      </c>
      <c r="H31" s="93"/>
      <c r="I31" s="68">
        <f>SUM(I27:I29)</f>
        <v>2988</v>
      </c>
      <c r="J31" s="42"/>
      <c r="K31" s="68">
        <f>SUM(K27:K29)</f>
        <v>138112</v>
      </c>
      <c r="L31" s="68"/>
      <c r="M31" s="68">
        <f>SUM(M27:M29)</f>
        <v>-122789</v>
      </c>
      <c r="N31" s="42"/>
      <c r="O31" s="68">
        <f>SUM(O27:O29)</f>
        <v>18311</v>
      </c>
      <c r="P31" s="32"/>
    </row>
    <row r="32" spans="1:17">
      <c r="B32" s="99"/>
      <c r="C32" s="99"/>
      <c r="G32" s="67"/>
      <c r="H32" s="92"/>
      <c r="I32" s="69"/>
      <c r="J32" s="32"/>
      <c r="K32" s="69"/>
      <c r="L32" s="69"/>
      <c r="M32" s="67"/>
      <c r="N32" s="32"/>
      <c r="O32" s="67"/>
      <c r="P32" s="32"/>
    </row>
    <row r="33" spans="1:16">
      <c r="A33" s="83" t="s">
        <v>93</v>
      </c>
      <c r="B33" s="99"/>
      <c r="C33" s="99"/>
      <c r="G33" s="100">
        <v>24000</v>
      </c>
      <c r="H33" s="101"/>
      <c r="I33" s="102">
        <v>24</v>
      </c>
      <c r="J33" s="31"/>
      <c r="K33" s="102">
        <v>376</v>
      </c>
      <c r="L33" s="102"/>
      <c r="M33" s="103">
        <v>0</v>
      </c>
      <c r="N33" s="33"/>
      <c r="O33" s="103">
        <f>I33+K33+M33</f>
        <v>400</v>
      </c>
      <c r="P33" s="32"/>
    </row>
    <row r="34" spans="1:16">
      <c r="B34" s="104" t="s">
        <v>94</v>
      </c>
      <c r="C34" s="99"/>
      <c r="G34" s="100"/>
      <c r="H34" s="92"/>
      <c r="I34" s="69"/>
      <c r="J34" s="32"/>
      <c r="K34" s="69" t="s">
        <v>107</v>
      </c>
      <c r="L34" s="69"/>
      <c r="M34" s="67"/>
      <c r="N34" s="32"/>
      <c r="O34" s="67"/>
      <c r="P34" s="32"/>
    </row>
    <row r="35" spans="1:16">
      <c r="B35" s="104"/>
      <c r="C35" s="99"/>
      <c r="G35" s="100"/>
      <c r="H35" s="92"/>
      <c r="I35" s="69"/>
      <c r="J35" s="32"/>
      <c r="K35" s="69"/>
      <c r="L35" s="69"/>
      <c r="M35" s="67"/>
      <c r="N35" s="32"/>
      <c r="O35" s="67"/>
      <c r="P35" s="32"/>
    </row>
    <row r="36" spans="1:16">
      <c r="A36" s="83" t="s">
        <v>55</v>
      </c>
      <c r="F36" s="68"/>
      <c r="G36" s="96">
        <v>0</v>
      </c>
      <c r="H36" s="93"/>
      <c r="I36" s="96">
        <v>0</v>
      </c>
      <c r="J36" s="93"/>
      <c r="K36" s="97">
        <v>0</v>
      </c>
      <c r="L36" s="93"/>
      <c r="M36" s="96">
        <v>-24935</v>
      </c>
      <c r="N36" s="93"/>
      <c r="O36" s="98">
        <f>I36+K36+M36</f>
        <v>-24935</v>
      </c>
      <c r="P36" s="32"/>
    </row>
    <row r="37" spans="1:16">
      <c r="F37" s="68"/>
      <c r="G37" s="68"/>
      <c r="H37" s="93"/>
      <c r="I37" s="68"/>
      <c r="J37" s="93"/>
      <c r="K37" s="93"/>
      <c r="L37" s="93"/>
      <c r="M37" s="68"/>
      <c r="N37" s="93"/>
      <c r="O37" s="47"/>
      <c r="P37" s="32"/>
    </row>
    <row r="38" spans="1:16">
      <c r="A38" s="92" t="s">
        <v>95</v>
      </c>
      <c r="B38" s="99"/>
      <c r="C38" s="99"/>
      <c r="F38" s="70"/>
      <c r="G38" s="68">
        <f>SUM(G28:G36)</f>
        <v>3012000</v>
      </c>
      <c r="H38" s="93"/>
      <c r="I38" s="68">
        <f>SUM(I28:I36)</f>
        <v>3012</v>
      </c>
      <c r="J38" s="42"/>
      <c r="K38" s="68">
        <f>SUM(K28:K36)</f>
        <v>138488</v>
      </c>
      <c r="L38" s="68"/>
      <c r="M38" s="68">
        <f>SUM(M31:M36)</f>
        <v>-147724</v>
      </c>
      <c r="N38" s="42"/>
      <c r="O38" s="68">
        <f>SUM(O31:O36)</f>
        <v>-6224</v>
      </c>
      <c r="P38" s="32"/>
    </row>
    <row r="39" spans="1:16">
      <c r="A39" s="92"/>
      <c r="B39" s="99"/>
      <c r="C39" s="99"/>
      <c r="F39" s="70"/>
      <c r="G39" s="68"/>
      <c r="H39" s="93"/>
      <c r="I39" s="70"/>
      <c r="J39" s="42"/>
      <c r="K39" s="70"/>
      <c r="L39" s="68"/>
      <c r="M39" s="70"/>
      <c r="N39" s="42"/>
      <c r="O39" s="70"/>
      <c r="P39" s="32"/>
    </row>
    <row r="40" spans="1:16">
      <c r="A40" s="83" t="s">
        <v>55</v>
      </c>
      <c r="F40" s="68"/>
      <c r="G40" s="96">
        <v>0</v>
      </c>
      <c r="H40" s="93"/>
      <c r="I40" s="96">
        <v>0</v>
      </c>
      <c r="J40" s="93"/>
      <c r="K40" s="97">
        <v>0</v>
      </c>
      <c r="L40" s="93"/>
      <c r="M40" s="96">
        <v>-30380.22</v>
      </c>
      <c r="N40" s="93"/>
      <c r="O40" s="98">
        <f>I40+K40+M40</f>
        <v>-30380.22</v>
      </c>
      <c r="P40" s="32"/>
    </row>
    <row r="41" spans="1:16">
      <c r="F41" s="68"/>
      <c r="G41" s="68"/>
      <c r="H41" s="93"/>
      <c r="I41" s="68"/>
      <c r="J41" s="93"/>
      <c r="K41" s="93"/>
      <c r="L41" s="93"/>
      <c r="M41" s="68"/>
      <c r="N41" s="93"/>
      <c r="O41" s="47"/>
      <c r="P41" s="32"/>
    </row>
    <row r="42" spans="1:16">
      <c r="A42" s="92" t="s">
        <v>108</v>
      </c>
      <c r="B42" s="99"/>
      <c r="C42" s="99"/>
      <c r="F42" s="70"/>
      <c r="G42" s="114">
        <f>SUM(G38:G40)</f>
        <v>3012000</v>
      </c>
      <c r="H42" s="93"/>
      <c r="I42" s="114">
        <f>SUM(I38:I40)</f>
        <v>3012</v>
      </c>
      <c r="J42" s="42"/>
      <c r="K42" s="114">
        <f>SUM(K38:K40)</f>
        <v>138488</v>
      </c>
      <c r="L42" s="68"/>
      <c r="M42" s="114">
        <f>SUM(M38:M40)</f>
        <v>-178104.22</v>
      </c>
      <c r="N42" s="42"/>
      <c r="O42" s="114">
        <f>SUM(O38:O40)</f>
        <v>-36604.22</v>
      </c>
      <c r="P42" s="32"/>
    </row>
    <row r="43" spans="1:16">
      <c r="A43" s="92"/>
      <c r="B43" s="99"/>
      <c r="C43" s="99"/>
      <c r="F43" s="70"/>
      <c r="G43" s="114"/>
      <c r="H43" s="93"/>
      <c r="I43" s="114"/>
      <c r="J43" s="42"/>
      <c r="K43" s="114"/>
      <c r="L43" s="68"/>
      <c r="M43" s="114"/>
      <c r="N43" s="42"/>
      <c r="O43" s="114"/>
      <c r="P43" s="32"/>
    </row>
    <row r="44" spans="1:16">
      <c r="A44" s="83" t="s">
        <v>55</v>
      </c>
      <c r="F44" s="68"/>
      <c r="G44" s="68"/>
      <c r="H44" s="93"/>
      <c r="I44" s="68">
        <v>0</v>
      </c>
      <c r="J44" s="93"/>
      <c r="K44" s="93">
        <v>0</v>
      </c>
      <c r="L44" s="93"/>
      <c r="M44" s="68">
        <v>-15092</v>
      </c>
      <c r="N44" s="93"/>
      <c r="O44" s="47">
        <f>I44+K44+M44</f>
        <v>-15092</v>
      </c>
      <c r="P44" s="32"/>
    </row>
    <row r="45" spans="1:16">
      <c r="F45" s="68"/>
      <c r="G45" s="68"/>
      <c r="H45" s="93"/>
      <c r="I45" s="68"/>
      <c r="J45" s="93"/>
      <c r="K45" s="93"/>
      <c r="L45" s="93"/>
      <c r="M45" s="68"/>
      <c r="N45" s="93"/>
      <c r="O45" s="47"/>
      <c r="P45" s="32"/>
    </row>
    <row r="46" spans="1:16">
      <c r="A46" s="83" t="s">
        <v>109</v>
      </c>
      <c r="F46" s="68"/>
      <c r="G46" s="68"/>
      <c r="H46" s="93"/>
      <c r="I46" s="68">
        <v>0</v>
      </c>
      <c r="J46" s="93"/>
      <c r="K46" s="93">
        <f>195619-138488</f>
        <v>57131</v>
      </c>
      <c r="L46" s="93"/>
      <c r="M46" s="68"/>
      <c r="N46" s="93"/>
      <c r="O46" s="47">
        <f>I46+K46+M46</f>
        <v>57131</v>
      </c>
      <c r="P46" s="32"/>
    </row>
    <row r="47" spans="1:16">
      <c r="F47" s="68"/>
      <c r="G47" s="68"/>
      <c r="H47" s="93"/>
      <c r="I47" s="68"/>
      <c r="J47" s="93"/>
      <c r="K47" s="93"/>
      <c r="L47" s="93"/>
      <c r="M47" s="68"/>
      <c r="N47" s="93"/>
      <c r="O47" s="47"/>
      <c r="P47" s="32"/>
    </row>
    <row r="48" spans="1:16" ht="13.8" thickBot="1">
      <c r="A48" s="92" t="s">
        <v>126</v>
      </c>
      <c r="B48" s="99"/>
      <c r="C48" s="99"/>
      <c r="F48" s="70"/>
      <c r="G48" s="105">
        <f>SUM(G41:G46)</f>
        <v>3012000</v>
      </c>
      <c r="H48" s="92"/>
      <c r="I48" s="106">
        <f>SUM(I41:I46)</f>
        <v>3012</v>
      </c>
      <c r="J48" s="32"/>
      <c r="K48" s="106">
        <f>SUM(K41:K46)</f>
        <v>195619</v>
      </c>
      <c r="L48" s="68"/>
      <c r="M48" s="106">
        <f>SUM(M41:M46)</f>
        <v>-193196.22</v>
      </c>
      <c r="N48" s="32"/>
      <c r="O48" s="106">
        <f>SUM(O41:O46)</f>
        <v>5434.7799999999988</v>
      </c>
      <c r="P48" s="32"/>
    </row>
    <row r="49" spans="1:20" ht="13.8" thickTop="1">
      <c r="B49" s="99"/>
      <c r="C49" s="99"/>
      <c r="G49" s="67"/>
      <c r="H49" s="92"/>
      <c r="I49" s="69"/>
      <c r="J49" s="32"/>
      <c r="K49" s="69"/>
      <c r="L49" s="69"/>
      <c r="M49" s="67"/>
      <c r="N49" s="32"/>
      <c r="O49" s="67"/>
      <c r="P49" s="32"/>
    </row>
    <row r="50" spans="1:20" s="107" customFormat="1">
      <c r="B50" s="108"/>
      <c r="C50" s="108"/>
      <c r="G50" s="68"/>
      <c r="H50" s="93"/>
      <c r="I50" s="74"/>
      <c r="J50" s="42"/>
      <c r="K50" s="74"/>
      <c r="L50" s="74"/>
      <c r="M50" s="68"/>
      <c r="N50" s="42"/>
      <c r="O50" s="47"/>
      <c r="P50" s="42"/>
      <c r="T50" s="68"/>
    </row>
    <row r="51" spans="1:20" s="109" customFormat="1" ht="15" customHeight="1">
      <c r="A51" s="121" t="s">
        <v>43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</sheetData>
  <mergeCells count="7">
    <mergeCell ref="A51:P51"/>
    <mergeCell ref="A1:P1"/>
    <mergeCell ref="A2:P2"/>
    <mergeCell ref="A3:P3"/>
    <mergeCell ref="A4:P4"/>
    <mergeCell ref="A5:P5"/>
    <mergeCell ref="G9:I9"/>
  </mergeCells>
  <printOptions horizontalCentered="1"/>
  <pageMargins left="0.75" right="0.75" top="1" bottom="1" header="0.5" footer="0.75"/>
  <pageSetup scale="72" orientation="landscape" r:id="rId1"/>
  <headerFooter alignWithMargins="0">
    <oddHeader>&amp;LCONFIDENTIAL&amp;R&amp;KFF0000DRAFT</oddHeader>
    <oddFooter>&amp;L&amp;"Times New Roman,Regular"&amp;D &amp;T&amp;C&amp;"Times New Roman,Regular"&amp;A&amp;R&amp;"Times New Roman,Regular"&amp;F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showRowColHeaders="0" topLeftCell="A34" workbookViewId="0">
      <selection activeCell="E36" sqref="E36"/>
    </sheetView>
  </sheetViews>
  <sheetFormatPr defaultColWidth="9.109375" defaultRowHeight="13.2"/>
  <cols>
    <col min="1" max="2" width="2.6640625" style="11" customWidth="1"/>
    <col min="3" max="3" width="40.6640625" style="11" customWidth="1"/>
    <col min="4" max="4" width="2.6640625" style="11" customWidth="1"/>
    <col min="5" max="5" width="14.6640625" style="20" customWidth="1"/>
    <col min="6" max="6" width="2.6640625" style="11" customWidth="1"/>
    <col min="7" max="7" width="14.6640625" style="11" customWidth="1"/>
    <col min="8" max="8" width="2.6640625" style="11" customWidth="1"/>
    <col min="9" max="9" width="14.6640625" style="11" customWidth="1"/>
    <col min="10" max="10" width="2.33203125" style="11" customWidth="1"/>
    <col min="11" max="11" width="2.88671875" style="11" customWidth="1"/>
    <col min="12" max="12" width="14.5546875" style="11" customWidth="1"/>
    <col min="13" max="16384" width="9.109375" style="11"/>
  </cols>
  <sheetData>
    <row r="1" spans="1:12" ht="13.8">
      <c r="A1" s="120" t="s">
        <v>61</v>
      </c>
      <c r="B1" s="120"/>
      <c r="C1" s="120"/>
      <c r="D1" s="120"/>
      <c r="E1" s="120"/>
      <c r="F1" s="120"/>
      <c r="G1" s="120"/>
      <c r="H1" s="120"/>
      <c r="I1" s="120"/>
      <c r="J1" s="120"/>
      <c r="K1" s="72"/>
      <c r="L1" s="60" t="s">
        <v>27</v>
      </c>
    </row>
    <row r="2" spans="1:12" ht="13.8">
      <c r="A2" s="120" t="s">
        <v>25</v>
      </c>
      <c r="B2" s="120"/>
      <c r="C2" s="120"/>
      <c r="D2" s="120"/>
      <c r="E2" s="120"/>
      <c r="F2" s="120"/>
      <c r="G2" s="120"/>
      <c r="H2" s="120"/>
      <c r="I2" s="120"/>
      <c r="J2" s="120"/>
      <c r="K2" s="72"/>
      <c r="L2" s="60" t="s">
        <v>28</v>
      </c>
    </row>
    <row r="3" spans="1:12" ht="13.8">
      <c r="A3" s="120" t="s">
        <v>90</v>
      </c>
      <c r="B3" s="120"/>
      <c r="C3" s="120"/>
      <c r="D3" s="120"/>
      <c r="E3" s="120"/>
      <c r="F3" s="120"/>
      <c r="G3" s="120"/>
      <c r="H3" s="120"/>
      <c r="I3" s="120"/>
      <c r="J3" s="120"/>
      <c r="K3" s="72"/>
      <c r="L3" s="60" t="s">
        <v>29</v>
      </c>
    </row>
    <row r="4" spans="1:12" ht="14.25" customHeight="1">
      <c r="A4" s="119" t="s">
        <v>128</v>
      </c>
      <c r="B4" s="119"/>
      <c r="C4" s="119"/>
      <c r="D4" s="119"/>
      <c r="E4" s="119"/>
      <c r="F4" s="119"/>
      <c r="G4" s="119"/>
      <c r="H4" s="119"/>
      <c r="I4" s="119"/>
      <c r="J4" s="119"/>
      <c r="K4" s="73"/>
      <c r="L4" s="61" t="s">
        <v>30</v>
      </c>
    </row>
    <row r="5" spans="1:12" ht="14.25" customHeight="1">
      <c r="A5" s="119" t="s">
        <v>123</v>
      </c>
      <c r="B5" s="119"/>
      <c r="C5" s="119"/>
      <c r="D5" s="119"/>
      <c r="E5" s="119"/>
      <c r="F5" s="119"/>
      <c r="G5" s="119"/>
      <c r="H5" s="119"/>
      <c r="I5" s="119"/>
      <c r="J5" s="119"/>
      <c r="K5" s="73"/>
      <c r="L5" s="61" t="s">
        <v>31</v>
      </c>
    </row>
    <row r="6" spans="1:12">
      <c r="A6" s="119" t="s">
        <v>88</v>
      </c>
      <c r="B6" s="119"/>
      <c r="C6" s="119"/>
      <c r="D6" s="119"/>
      <c r="E6" s="119"/>
      <c r="F6" s="119"/>
      <c r="G6" s="119"/>
      <c r="H6" s="119"/>
      <c r="I6" s="119"/>
      <c r="J6" s="119"/>
      <c r="K6" s="73"/>
      <c r="L6" s="61"/>
    </row>
    <row r="7" spans="1:12">
      <c r="A7" s="126"/>
      <c r="B7" s="126"/>
      <c r="C7" s="126"/>
      <c r="D7" s="126"/>
      <c r="E7" s="126"/>
      <c r="F7" s="126"/>
      <c r="G7" s="126"/>
      <c r="H7" s="126"/>
      <c r="I7" s="126"/>
      <c r="L7" s="61"/>
    </row>
    <row r="8" spans="1:12">
      <c r="A8" s="1"/>
      <c r="B8" s="1"/>
      <c r="C8" s="1"/>
      <c r="D8" s="1"/>
      <c r="E8" s="21"/>
      <c r="F8" s="1"/>
      <c r="G8" s="2"/>
      <c r="H8" s="1"/>
      <c r="J8" s="1"/>
      <c r="K8" s="2"/>
      <c r="L8" s="1"/>
    </row>
    <row r="9" spans="1:12">
      <c r="A9" s="1"/>
      <c r="B9" s="1"/>
      <c r="C9" s="1"/>
      <c r="D9" s="1"/>
      <c r="E9" s="19" t="s">
        <v>129</v>
      </c>
      <c r="F9" s="1"/>
      <c r="G9" s="19" t="s">
        <v>129</v>
      </c>
      <c r="H9" s="1"/>
      <c r="I9" s="57" t="s">
        <v>36</v>
      </c>
      <c r="J9" s="1"/>
      <c r="K9" s="2"/>
      <c r="L9" s="57" t="s">
        <v>36</v>
      </c>
    </row>
    <row r="10" spans="1:12">
      <c r="A10" s="3"/>
      <c r="B10" s="3"/>
      <c r="C10" s="3"/>
      <c r="D10" s="3"/>
      <c r="E10" s="19" t="s">
        <v>41</v>
      </c>
      <c r="F10" s="13"/>
      <c r="G10" s="19" t="s">
        <v>41</v>
      </c>
      <c r="H10" s="1"/>
      <c r="I10" s="57" t="s">
        <v>62</v>
      </c>
      <c r="J10" s="1"/>
      <c r="K10" s="28"/>
      <c r="L10" s="57" t="s">
        <v>62</v>
      </c>
    </row>
    <row r="11" spans="1:12">
      <c r="A11" s="3"/>
      <c r="B11" s="3"/>
      <c r="C11" s="3"/>
      <c r="D11" s="3"/>
      <c r="E11" s="64" t="s">
        <v>120</v>
      </c>
      <c r="F11" s="13"/>
      <c r="G11" s="64" t="s">
        <v>121</v>
      </c>
      <c r="H11" s="1"/>
      <c r="I11" s="64" t="s">
        <v>120</v>
      </c>
      <c r="J11" s="1"/>
      <c r="K11" s="19"/>
      <c r="L11" s="27" t="s">
        <v>102</v>
      </c>
    </row>
    <row r="12" spans="1:12" s="15" customFormat="1" ht="12.75" customHeight="1">
      <c r="A12" s="25" t="s">
        <v>9</v>
      </c>
      <c r="B12" s="25"/>
      <c r="C12" s="25"/>
      <c r="D12" s="25"/>
      <c r="E12" s="26"/>
      <c r="F12" s="25"/>
      <c r="G12" s="26"/>
      <c r="H12" s="3"/>
      <c r="I12" s="26"/>
      <c r="J12" s="25"/>
      <c r="K12" s="53"/>
      <c r="L12" s="26"/>
    </row>
    <row r="13" spans="1:12" s="15" customFormat="1" ht="12.75" customHeight="1">
      <c r="A13" s="25"/>
      <c r="B13" s="25" t="s">
        <v>7</v>
      </c>
      <c r="C13" s="25"/>
      <c r="D13" s="25"/>
      <c r="E13" s="43">
        <v>-15092</v>
      </c>
      <c r="F13" s="34"/>
      <c r="G13" s="43">
        <v>-29942</v>
      </c>
      <c r="H13" s="35"/>
      <c r="I13" s="43">
        <f>L13+E13+1</f>
        <v>-193194.82</v>
      </c>
      <c r="J13" s="37"/>
      <c r="K13" s="36"/>
      <c r="L13" s="43">
        <v>-178103.82</v>
      </c>
    </row>
    <row r="14" spans="1:12" s="15" customFormat="1" ht="12.75" customHeight="1">
      <c r="A14" s="25"/>
      <c r="B14" s="25" t="s">
        <v>37</v>
      </c>
      <c r="C14" s="25"/>
      <c r="D14" s="25"/>
      <c r="E14" s="26"/>
      <c r="F14" s="25"/>
      <c r="G14" s="26"/>
      <c r="H14" s="29"/>
      <c r="I14" s="26"/>
      <c r="J14" s="25"/>
      <c r="K14" s="53"/>
      <c r="L14" s="26"/>
    </row>
    <row r="15" spans="1:12" s="15" customFormat="1" ht="12.75" customHeight="1">
      <c r="A15" s="25"/>
      <c r="B15" s="25"/>
      <c r="C15" s="25" t="s">
        <v>38</v>
      </c>
      <c r="D15" s="25"/>
      <c r="E15" s="26"/>
      <c r="F15" s="25"/>
      <c r="G15" s="26"/>
      <c r="H15" s="29"/>
      <c r="I15" s="26"/>
      <c r="J15" s="25"/>
      <c r="K15" s="53"/>
      <c r="L15" s="26"/>
    </row>
    <row r="16" spans="1:12" s="15" customFormat="1" ht="12.75" customHeight="1">
      <c r="A16" s="25"/>
      <c r="B16" s="25"/>
      <c r="C16" s="25" t="s">
        <v>87</v>
      </c>
      <c r="E16" s="26">
        <v>0</v>
      </c>
      <c r="G16" s="26">
        <v>0</v>
      </c>
      <c r="H16" s="25"/>
      <c r="I16" s="53">
        <f>L16+E16</f>
        <v>59400</v>
      </c>
      <c r="J16" s="3"/>
      <c r="L16" s="26">
        <v>59400</v>
      </c>
    </row>
    <row r="17" spans="1:12">
      <c r="A17" s="25"/>
      <c r="B17" s="25"/>
      <c r="C17" s="25" t="s">
        <v>70</v>
      </c>
      <c r="E17" s="26">
        <v>0</v>
      </c>
      <c r="G17" s="26">
        <v>0</v>
      </c>
      <c r="H17" s="25"/>
      <c r="I17" s="53">
        <f t="shared" ref="I17:I23" si="0">L17+E17</f>
        <v>20500</v>
      </c>
      <c r="L17" s="26">
        <v>20500</v>
      </c>
    </row>
    <row r="18" spans="1:12" s="15" customFormat="1" ht="12.75" customHeight="1">
      <c r="A18" s="25"/>
      <c r="B18" s="25" t="s">
        <v>71</v>
      </c>
      <c r="C18" s="25"/>
      <c r="E18" s="26"/>
      <c r="G18" s="26"/>
      <c r="H18" s="25"/>
      <c r="I18" s="53"/>
      <c r="J18" s="3"/>
      <c r="L18" s="26"/>
    </row>
    <row r="19" spans="1:12" s="15" customFormat="1" ht="12.75" customHeight="1">
      <c r="A19" s="25"/>
      <c r="B19" s="25"/>
      <c r="C19" s="25" t="s">
        <v>72</v>
      </c>
      <c r="E19" s="26">
        <v>38</v>
      </c>
      <c r="G19" s="26">
        <v>3250</v>
      </c>
      <c r="H19" s="25"/>
      <c r="I19" s="53">
        <f t="shared" si="0"/>
        <v>38</v>
      </c>
      <c r="J19" s="3"/>
      <c r="L19" s="26"/>
    </row>
    <row r="20" spans="1:12" s="15" customFormat="1" ht="12.75" customHeight="1">
      <c r="A20" s="25"/>
      <c r="B20" s="25"/>
      <c r="C20" s="25" t="s">
        <v>110</v>
      </c>
      <c r="E20" s="26"/>
      <c r="G20" s="26"/>
      <c r="H20" s="25"/>
      <c r="I20" s="53">
        <f t="shared" si="0"/>
        <v>0</v>
      </c>
      <c r="J20" s="3"/>
      <c r="L20" s="26"/>
    </row>
    <row r="21" spans="1:12" s="15" customFormat="1" ht="12.75" customHeight="1">
      <c r="A21" s="25"/>
      <c r="B21" s="25"/>
      <c r="C21" s="25" t="s">
        <v>86</v>
      </c>
      <c r="E21" s="26"/>
      <c r="G21" s="26">
        <v>5400</v>
      </c>
      <c r="H21" s="25"/>
      <c r="I21" s="53">
        <f t="shared" si="0"/>
        <v>9000</v>
      </c>
      <c r="J21" s="3"/>
      <c r="L21" s="26">
        <v>9000</v>
      </c>
    </row>
    <row r="22" spans="1:12" s="15" customFormat="1" ht="12.75" customHeight="1">
      <c r="A22" s="25"/>
      <c r="B22" s="25"/>
      <c r="C22" s="25" t="s">
        <v>74</v>
      </c>
      <c r="E22" s="26">
        <v>0</v>
      </c>
      <c r="G22" s="26">
        <v>0</v>
      </c>
      <c r="H22" s="25"/>
      <c r="I22" s="53">
        <f t="shared" si="0"/>
        <v>226</v>
      </c>
      <c r="J22" s="3"/>
      <c r="L22" s="26">
        <v>226</v>
      </c>
    </row>
    <row r="23" spans="1:12" s="15" customFormat="1">
      <c r="A23" s="11"/>
      <c r="B23" s="11"/>
      <c r="C23" s="25" t="s">
        <v>73</v>
      </c>
      <c r="E23" s="26">
        <v>-404</v>
      </c>
      <c r="G23" s="26">
        <v>194</v>
      </c>
      <c r="H23" s="11"/>
      <c r="I23" s="53">
        <f t="shared" si="0"/>
        <v>0</v>
      </c>
      <c r="J23" s="3"/>
      <c r="L23" s="26">
        <v>404</v>
      </c>
    </row>
    <row r="24" spans="1:12" s="15" customFormat="1" ht="12.75" customHeight="1">
      <c r="A24" s="25"/>
      <c r="B24" s="25" t="s">
        <v>39</v>
      </c>
      <c r="E24" s="62">
        <f>SUM(E16:E23)</f>
        <v>-366</v>
      </c>
      <c r="G24" s="62">
        <f>SUM(G16:G23)</f>
        <v>8844</v>
      </c>
      <c r="H24" s="25"/>
      <c r="I24" s="62">
        <f>SUM(I16:I23)</f>
        <v>89164</v>
      </c>
      <c r="J24" s="3"/>
      <c r="L24" s="62">
        <f>SUM(L16:L23)</f>
        <v>89530</v>
      </c>
    </row>
    <row r="25" spans="1:12" s="15" customFormat="1" ht="12.75" customHeight="1">
      <c r="A25" s="25"/>
      <c r="B25" s="25"/>
      <c r="C25" s="25"/>
      <c r="D25" s="25"/>
      <c r="E25" s="26"/>
      <c r="F25" s="25"/>
      <c r="G25" s="26"/>
      <c r="H25" s="29"/>
      <c r="I25" s="26"/>
      <c r="J25" s="25"/>
      <c r="K25" s="53"/>
      <c r="L25" s="26"/>
    </row>
    <row r="26" spans="1:12" s="15" customFormat="1">
      <c r="A26" s="25"/>
      <c r="B26" s="25"/>
      <c r="C26" s="1" t="s">
        <v>10</v>
      </c>
      <c r="D26" s="1"/>
      <c r="E26" s="58">
        <f>E13+E24</f>
        <v>-15458</v>
      </c>
      <c r="F26" s="63"/>
      <c r="G26" s="58">
        <f>G13+G24</f>
        <v>-21098</v>
      </c>
      <c r="H26" s="30"/>
      <c r="I26" s="58">
        <f>I13+I24</f>
        <v>-104030.82</v>
      </c>
      <c r="J26" s="63"/>
      <c r="K26" s="59"/>
      <c r="L26" s="58">
        <f>L13+L24</f>
        <v>-88573.82</v>
      </c>
    </row>
    <row r="27" spans="1:12" s="15" customFormat="1" ht="12.75" customHeight="1">
      <c r="A27" s="25"/>
      <c r="B27" s="25"/>
      <c r="C27" s="25"/>
      <c r="D27" s="25"/>
      <c r="E27" s="26"/>
      <c r="F27" s="25"/>
      <c r="G27" s="26"/>
      <c r="H27" s="29"/>
      <c r="I27" s="26"/>
      <c r="J27" s="25"/>
      <c r="K27" s="53"/>
      <c r="L27" s="26"/>
    </row>
    <row r="28" spans="1:12" s="15" customFormat="1" ht="12.75" customHeight="1">
      <c r="A28" s="25" t="s">
        <v>11</v>
      </c>
      <c r="B28" s="25"/>
      <c r="C28" s="25"/>
      <c r="D28" s="25"/>
      <c r="E28" s="26"/>
      <c r="F28" s="25"/>
      <c r="G28" s="26"/>
      <c r="H28" s="29"/>
      <c r="I28" s="26"/>
      <c r="J28" s="25"/>
      <c r="K28" s="53"/>
      <c r="L28" s="26"/>
    </row>
    <row r="29" spans="1:12" s="15" customFormat="1" ht="12.75" customHeight="1">
      <c r="A29" s="25"/>
      <c r="B29" s="25"/>
      <c r="C29" s="25" t="s">
        <v>82</v>
      </c>
      <c r="D29" s="25"/>
      <c r="E29" s="26">
        <v>0</v>
      </c>
      <c r="F29" s="25"/>
      <c r="G29" s="26">
        <v>0</v>
      </c>
      <c r="H29" s="29"/>
      <c r="I29" s="26">
        <f>L29+E29</f>
        <v>-300</v>
      </c>
      <c r="J29" s="25"/>
      <c r="K29" s="53"/>
      <c r="L29" s="26">
        <v>-300</v>
      </c>
    </row>
    <row r="30" spans="1:12">
      <c r="A30" s="3"/>
      <c r="B30" s="3"/>
      <c r="C30" s="3" t="s">
        <v>12</v>
      </c>
      <c r="D30" s="3"/>
      <c r="E30" s="56">
        <f>SUM(E29)</f>
        <v>0</v>
      </c>
      <c r="F30" s="30"/>
      <c r="G30" s="56">
        <f>SUM(G29)</f>
        <v>0</v>
      </c>
      <c r="H30" s="30"/>
      <c r="I30" s="56">
        <f>SUM(I29)</f>
        <v>-300</v>
      </c>
      <c r="J30" s="30"/>
      <c r="K30" s="33"/>
      <c r="L30" s="56">
        <v>-300</v>
      </c>
    </row>
    <row r="31" spans="1:12" ht="12.75" customHeight="1">
      <c r="A31" s="3"/>
      <c r="B31" s="3"/>
      <c r="C31" s="3"/>
      <c r="D31" s="3"/>
      <c r="E31" s="33"/>
      <c r="F31" s="29"/>
      <c r="G31" s="33"/>
      <c r="H31" s="30"/>
      <c r="I31" s="33"/>
      <c r="J31" s="30"/>
      <c r="K31" s="33"/>
      <c r="L31" s="33"/>
    </row>
    <row r="32" spans="1:12" ht="12.75" customHeight="1">
      <c r="A32" s="3" t="s">
        <v>14</v>
      </c>
      <c r="B32" s="3"/>
      <c r="C32" s="3"/>
      <c r="D32" s="3"/>
      <c r="E32" s="33"/>
      <c r="F32" s="29"/>
      <c r="G32" s="33"/>
      <c r="H32" s="30"/>
      <c r="I32" s="33"/>
      <c r="J32" s="30"/>
      <c r="K32" s="33"/>
      <c r="L32" s="33"/>
    </row>
    <row r="33" spans="1:12" ht="12.75" customHeight="1">
      <c r="A33" s="3"/>
      <c r="B33" s="3"/>
      <c r="C33" s="3" t="s">
        <v>111</v>
      </c>
      <c r="D33" s="3"/>
      <c r="E33" s="33"/>
      <c r="F33" s="29"/>
      <c r="G33" s="33"/>
      <c r="H33" s="30"/>
      <c r="I33" s="33"/>
      <c r="J33" s="30"/>
      <c r="K33" s="33"/>
      <c r="L33" s="33"/>
    </row>
    <row r="34" spans="1:12" ht="12.75" customHeight="1">
      <c r="A34" s="3"/>
      <c r="B34" s="3"/>
      <c r="C34" s="3" t="s">
        <v>112</v>
      </c>
      <c r="D34" s="3"/>
      <c r="E34" s="33"/>
      <c r="F34" s="29"/>
      <c r="G34" s="33"/>
      <c r="H34" s="30"/>
      <c r="I34" s="33"/>
      <c r="J34" s="30"/>
      <c r="K34" s="33"/>
      <c r="L34" s="33"/>
    </row>
    <row r="35" spans="1:12" ht="12.75" customHeight="1">
      <c r="A35" s="3"/>
      <c r="B35" s="3"/>
      <c r="C35" s="3" t="s">
        <v>130</v>
      </c>
      <c r="D35" s="3"/>
      <c r="E35" s="33">
        <v>-16200</v>
      </c>
      <c r="F35" s="29"/>
      <c r="G35" s="33"/>
      <c r="H35" s="30"/>
      <c r="I35" s="33"/>
      <c r="J35" s="30"/>
      <c r="K35" s="33"/>
      <c r="L35" s="33"/>
    </row>
    <row r="36" spans="1:12" ht="12.75" customHeight="1">
      <c r="A36" s="3"/>
      <c r="B36" s="3"/>
      <c r="C36" s="3" t="s">
        <v>113</v>
      </c>
      <c r="D36" s="3"/>
      <c r="E36" s="33">
        <v>-7000</v>
      </c>
      <c r="F36" s="29"/>
      <c r="G36" s="33">
        <v>7000</v>
      </c>
      <c r="H36" s="30"/>
      <c r="I36" s="53">
        <f t="shared" ref="I36:I39" si="1">L36+E36</f>
        <v>-7000</v>
      </c>
      <c r="J36" s="30"/>
      <c r="K36" s="33"/>
      <c r="L36" s="33"/>
    </row>
    <row r="37" spans="1:12" ht="12.75" customHeight="1">
      <c r="A37" s="3"/>
      <c r="B37" s="3"/>
      <c r="C37" s="3" t="s">
        <v>114</v>
      </c>
      <c r="D37" s="3"/>
      <c r="E37" s="33"/>
      <c r="F37" s="29"/>
      <c r="G37" s="33"/>
      <c r="H37" s="30"/>
      <c r="I37" s="53">
        <f t="shared" si="1"/>
        <v>0</v>
      </c>
      <c r="J37" s="30"/>
      <c r="K37" s="33"/>
      <c r="L37" s="33"/>
    </row>
    <row r="38" spans="1:12" ht="12.75" customHeight="1">
      <c r="A38" s="3"/>
      <c r="B38" s="3"/>
      <c r="C38" s="3" t="s">
        <v>115</v>
      </c>
      <c r="D38" s="3"/>
      <c r="E38" s="33">
        <v>-14000</v>
      </c>
      <c r="F38" s="29"/>
      <c r="G38" s="33">
        <v>14000</v>
      </c>
      <c r="H38" s="30"/>
      <c r="I38" s="53">
        <f t="shared" si="1"/>
        <v>-14000</v>
      </c>
      <c r="J38" s="30"/>
      <c r="K38" s="33"/>
      <c r="L38" s="33"/>
    </row>
    <row r="39" spans="1:12" ht="12.75" customHeight="1">
      <c r="A39" s="3"/>
      <c r="B39" s="3"/>
      <c r="C39" s="3" t="s">
        <v>116</v>
      </c>
      <c r="D39" s="3"/>
      <c r="E39" s="33">
        <v>57130</v>
      </c>
      <c r="F39" s="29"/>
      <c r="G39" s="33"/>
      <c r="H39" s="30"/>
      <c r="I39" s="53">
        <f t="shared" si="1"/>
        <v>57130</v>
      </c>
      <c r="J39" s="30"/>
      <c r="K39" s="33"/>
      <c r="L39" s="33"/>
    </row>
    <row r="40" spans="1:12" ht="12.75" customHeight="1">
      <c r="A40" s="3"/>
      <c r="B40" s="3"/>
      <c r="C40" s="3" t="s">
        <v>117</v>
      </c>
      <c r="D40" s="3"/>
      <c r="E40" s="33"/>
      <c r="F40" s="29"/>
      <c r="G40" s="33"/>
      <c r="H40" s="30"/>
      <c r="I40" s="53">
        <f t="shared" ref="I40" si="2">L40+E40</f>
        <v>28200</v>
      </c>
      <c r="J40" s="30"/>
      <c r="K40" s="33"/>
      <c r="L40" s="33">
        <v>28200</v>
      </c>
    </row>
    <row r="41" spans="1:12" ht="12.75" customHeight="1">
      <c r="A41" s="3"/>
      <c r="B41" s="3"/>
      <c r="C41" s="3" t="s">
        <v>118</v>
      </c>
      <c r="D41" s="3"/>
      <c r="E41" s="33">
        <v>0</v>
      </c>
      <c r="F41" s="29"/>
      <c r="G41" s="33">
        <v>0</v>
      </c>
      <c r="H41" s="30"/>
      <c r="I41" s="33">
        <f>L41+E41</f>
        <v>61900</v>
      </c>
      <c r="J41" s="30"/>
      <c r="K41" s="33"/>
      <c r="L41" s="33">
        <v>61900</v>
      </c>
    </row>
    <row r="42" spans="1:12">
      <c r="A42" s="3"/>
      <c r="B42" s="3"/>
      <c r="C42" s="3" t="s">
        <v>13</v>
      </c>
      <c r="D42" s="3"/>
      <c r="E42" s="56">
        <f>SUM(E33:E41)</f>
        <v>19930</v>
      </c>
      <c r="F42" s="30"/>
      <c r="G42" s="56">
        <f>SUM(G33:G41)</f>
        <v>21000</v>
      </c>
      <c r="H42" s="30"/>
      <c r="I42" s="56">
        <f>SUM(I33:I41)</f>
        <v>126230</v>
      </c>
      <c r="J42" s="30"/>
      <c r="K42" s="33"/>
      <c r="L42" s="56">
        <f>SUM(L41+L40)</f>
        <v>90100</v>
      </c>
    </row>
    <row r="43" spans="1:12">
      <c r="A43" s="3"/>
      <c r="B43" s="3"/>
      <c r="C43" s="3"/>
      <c r="D43" s="3"/>
      <c r="E43" s="33"/>
      <c r="F43" s="29"/>
      <c r="G43" s="33"/>
      <c r="H43" s="30"/>
      <c r="I43" s="33"/>
      <c r="J43" s="30"/>
      <c r="K43" s="33"/>
      <c r="L43" s="33"/>
    </row>
    <row r="44" spans="1:12">
      <c r="A44" s="3" t="s">
        <v>20</v>
      </c>
      <c r="B44" s="3"/>
      <c r="C44" s="3"/>
      <c r="D44" s="3"/>
      <c r="E44" s="33">
        <f>E26+E30+E42</f>
        <v>4472</v>
      </c>
      <c r="F44" s="29"/>
      <c r="G44" s="33">
        <f>G26+G30+G42</f>
        <v>-98</v>
      </c>
      <c r="H44" s="30"/>
      <c r="I44" s="33">
        <f>I26+I30+I42</f>
        <v>21899.179999999993</v>
      </c>
      <c r="J44" s="30"/>
      <c r="K44" s="33"/>
      <c r="L44" s="33">
        <v>1227</v>
      </c>
    </row>
    <row r="45" spans="1:12" ht="12.75" customHeight="1">
      <c r="A45" s="3"/>
      <c r="B45" s="3"/>
      <c r="C45" s="3"/>
      <c r="D45" s="3"/>
      <c r="E45" s="33"/>
      <c r="F45" s="29"/>
      <c r="G45" s="33"/>
      <c r="H45" s="30"/>
      <c r="I45" s="33"/>
      <c r="J45" s="30"/>
      <c r="K45" s="33"/>
      <c r="L45" s="33"/>
    </row>
    <row r="46" spans="1:12">
      <c r="A46" s="3" t="s">
        <v>40</v>
      </c>
      <c r="B46" s="3"/>
      <c r="C46" s="3"/>
      <c r="D46" s="3"/>
      <c r="E46" s="31">
        <v>1227</v>
      </c>
      <c r="F46" s="29"/>
      <c r="G46" s="31">
        <v>3003</v>
      </c>
      <c r="H46" s="30"/>
      <c r="I46" s="31">
        <v>0</v>
      </c>
      <c r="J46" s="30"/>
      <c r="K46" s="33"/>
      <c r="L46" s="31">
        <v>0</v>
      </c>
    </row>
    <row r="47" spans="1:12" ht="12.75" customHeight="1">
      <c r="A47" s="3"/>
      <c r="B47" s="3"/>
      <c r="C47" s="3"/>
      <c r="D47" s="3"/>
      <c r="E47" s="31"/>
      <c r="F47" s="29"/>
      <c r="G47" s="31"/>
      <c r="H47" s="30"/>
      <c r="I47" s="31"/>
      <c r="J47" s="30"/>
      <c r="K47" s="33"/>
      <c r="L47" s="31"/>
    </row>
    <row r="48" spans="1:12" ht="13.8" thickBot="1">
      <c r="A48" s="3" t="s">
        <v>33</v>
      </c>
      <c r="B48" s="3"/>
      <c r="C48" s="3"/>
      <c r="D48" s="3"/>
      <c r="E48" s="38">
        <f>+E44+E46</f>
        <v>5699</v>
      </c>
      <c r="F48" s="39"/>
      <c r="G48" s="38">
        <f>+G44+G46</f>
        <v>2905</v>
      </c>
      <c r="H48" s="35"/>
      <c r="I48" s="38">
        <f>+I44+I46</f>
        <v>21899.179999999993</v>
      </c>
      <c r="J48" s="35"/>
      <c r="K48" s="36"/>
      <c r="L48" s="38">
        <f>+L44+L46</f>
        <v>1227</v>
      </c>
    </row>
    <row r="49" spans="1:12" ht="13.8" thickTop="1">
      <c r="A49" s="1"/>
      <c r="B49" s="1"/>
      <c r="C49" s="1"/>
      <c r="D49" s="1"/>
      <c r="E49" s="18"/>
      <c r="F49" s="1"/>
      <c r="G49" s="18"/>
      <c r="H49" s="1"/>
      <c r="I49" s="18"/>
      <c r="J49" s="1"/>
      <c r="K49" s="18"/>
      <c r="L49" s="18"/>
    </row>
    <row r="50" spans="1:12">
      <c r="A50" s="1"/>
      <c r="B50" s="1"/>
      <c r="C50" s="1"/>
      <c r="D50" s="1"/>
      <c r="E50" s="35"/>
      <c r="F50" s="35"/>
      <c r="G50" s="35"/>
      <c r="H50" s="35"/>
      <c r="I50" s="35">
        <f>+I48-E48</f>
        <v>16200.179999999993</v>
      </c>
      <c r="J50" s="35"/>
      <c r="K50" s="35"/>
      <c r="L50" s="35"/>
    </row>
    <row r="51" spans="1:12">
      <c r="A51" s="76" t="s">
        <v>22</v>
      </c>
      <c r="B51" s="3"/>
      <c r="C51" s="3"/>
      <c r="D51" s="3"/>
      <c r="E51" s="54"/>
      <c r="F51" s="39"/>
      <c r="G51" s="54"/>
      <c r="H51" s="35"/>
      <c r="I51" s="35"/>
      <c r="J51" s="35"/>
      <c r="K51" s="35"/>
      <c r="L51" s="35"/>
    </row>
    <row r="52" spans="1:12" ht="13.8" thickBot="1">
      <c r="A52" s="1"/>
      <c r="B52" s="1" t="s">
        <v>23</v>
      </c>
      <c r="C52" s="1"/>
      <c r="D52" s="1"/>
      <c r="E52" s="41">
        <v>0</v>
      </c>
      <c r="F52" s="35"/>
      <c r="G52" s="41">
        <v>0</v>
      </c>
      <c r="H52" s="35"/>
      <c r="I52" s="41">
        <f>L52+E52</f>
        <v>0</v>
      </c>
      <c r="J52" s="35"/>
      <c r="K52" s="35"/>
      <c r="L52" s="41">
        <v>0</v>
      </c>
    </row>
    <row r="53" spans="1:12" ht="14.4" thickTop="1" thickBot="1">
      <c r="A53" s="1"/>
      <c r="B53" s="1" t="s">
        <v>24</v>
      </c>
      <c r="C53" s="3"/>
      <c r="D53" s="3"/>
      <c r="E53" s="55">
        <v>0</v>
      </c>
      <c r="F53" s="35"/>
      <c r="G53" s="55">
        <v>0</v>
      </c>
      <c r="H53" s="35"/>
      <c r="I53" s="55">
        <f>L53+E53</f>
        <v>0</v>
      </c>
      <c r="J53" s="35"/>
      <c r="K53" s="40"/>
      <c r="L53" s="55">
        <f>O53+H53</f>
        <v>0</v>
      </c>
    </row>
    <row r="54" spans="1:12" ht="13.8" thickTop="1">
      <c r="A54" s="1"/>
      <c r="B54" s="1"/>
      <c r="C54" s="1"/>
      <c r="D54" s="1"/>
      <c r="E54" s="35"/>
      <c r="F54" s="35"/>
      <c r="G54" s="35"/>
      <c r="H54" s="35"/>
      <c r="I54" s="35"/>
      <c r="J54" s="35"/>
      <c r="K54" s="35"/>
      <c r="L54" s="35"/>
    </row>
    <row r="55" spans="1:12">
      <c r="A55" s="77" t="s">
        <v>83</v>
      </c>
      <c r="B55" s="1"/>
      <c r="C55" s="1"/>
      <c r="D55" s="35"/>
      <c r="E55" s="35"/>
      <c r="F55" s="35"/>
      <c r="G55" s="35"/>
      <c r="H55" s="35"/>
      <c r="I55" s="53"/>
    </row>
    <row r="56" spans="1:12">
      <c r="B56" s="1" t="s">
        <v>84</v>
      </c>
      <c r="E56" s="11"/>
      <c r="I56" s="53"/>
    </row>
    <row r="57" spans="1:12" ht="13.8" thickBot="1">
      <c r="C57" s="1" t="s">
        <v>85</v>
      </c>
      <c r="E57" s="41">
        <v>0</v>
      </c>
      <c r="G57" s="41">
        <v>0</v>
      </c>
      <c r="I57" s="75">
        <f>L57+E57</f>
        <v>59100</v>
      </c>
      <c r="L57" s="41">
        <v>59100</v>
      </c>
    </row>
    <row r="58" spans="1:12" ht="13.8" thickTop="1">
      <c r="A58" s="1"/>
      <c r="B58" s="1"/>
      <c r="C58" s="1"/>
      <c r="D58" s="1"/>
      <c r="E58" s="40"/>
      <c r="F58" s="35"/>
      <c r="G58" s="36"/>
      <c r="H58" s="35"/>
      <c r="I58" s="35"/>
      <c r="J58" s="35"/>
      <c r="K58" s="40"/>
      <c r="L58" s="35"/>
    </row>
    <row r="59" spans="1:12">
      <c r="A59" s="1"/>
      <c r="B59" s="1"/>
      <c r="C59" s="1"/>
      <c r="D59" s="1"/>
      <c r="E59" s="21"/>
      <c r="F59" s="1"/>
      <c r="G59" s="1"/>
      <c r="H59" s="1"/>
      <c r="I59" s="1"/>
      <c r="J59" s="1"/>
      <c r="K59" s="9"/>
    </row>
    <row r="60" spans="1:12">
      <c r="A60" s="125" t="s">
        <v>43</v>
      </c>
      <c r="B60" s="125"/>
      <c r="C60" s="125"/>
      <c r="D60" s="125"/>
      <c r="E60" s="125"/>
      <c r="F60" s="125"/>
      <c r="G60" s="125"/>
      <c r="H60" s="125"/>
      <c r="I60" s="125"/>
      <c r="J60" s="125"/>
    </row>
    <row r="61" spans="1:12">
      <c r="I61" s="16"/>
    </row>
    <row r="62" spans="1:12">
      <c r="I62" s="16"/>
    </row>
    <row r="63" spans="1:12">
      <c r="I63" s="16"/>
    </row>
    <row r="64" spans="1:12">
      <c r="I64" s="16"/>
    </row>
    <row r="65" spans="9:9">
      <c r="I65" s="16"/>
    </row>
    <row r="66" spans="9:9">
      <c r="I66" s="16"/>
    </row>
    <row r="67" spans="9:9">
      <c r="I67" s="16"/>
    </row>
    <row r="68" spans="9:9">
      <c r="I68" s="16"/>
    </row>
    <row r="69" spans="9:9">
      <c r="I69" s="16"/>
    </row>
    <row r="70" spans="9:9">
      <c r="I70" s="16"/>
    </row>
    <row r="71" spans="9:9">
      <c r="I71" s="16"/>
    </row>
    <row r="72" spans="9:9">
      <c r="I72" s="16"/>
    </row>
    <row r="73" spans="9:9">
      <c r="I73" s="16"/>
    </row>
    <row r="74" spans="9:9">
      <c r="I74" s="16"/>
    </row>
    <row r="75" spans="9:9">
      <c r="I75" s="16"/>
    </row>
    <row r="76" spans="9:9">
      <c r="I76" s="16"/>
    </row>
    <row r="77" spans="9:9">
      <c r="I77" s="16"/>
    </row>
    <row r="78" spans="9:9">
      <c r="I78" s="16"/>
    </row>
    <row r="79" spans="9:9">
      <c r="I79" s="16"/>
    </row>
    <row r="80" spans="9:9">
      <c r="I80" s="16"/>
    </row>
    <row r="81" spans="9:9">
      <c r="I81" s="16"/>
    </row>
    <row r="82" spans="9:9">
      <c r="I82" s="16"/>
    </row>
    <row r="83" spans="9:9">
      <c r="I83" s="16"/>
    </row>
    <row r="84" spans="9:9">
      <c r="I84" s="16"/>
    </row>
    <row r="85" spans="9:9">
      <c r="I85" s="16"/>
    </row>
    <row r="86" spans="9:9">
      <c r="I86" s="16"/>
    </row>
    <row r="87" spans="9:9">
      <c r="I87" s="16"/>
    </row>
    <row r="88" spans="9:9">
      <c r="I88" s="16"/>
    </row>
    <row r="89" spans="9:9">
      <c r="I89" s="16"/>
    </row>
    <row r="90" spans="9:9">
      <c r="I90" s="16"/>
    </row>
    <row r="91" spans="9:9">
      <c r="I91" s="16"/>
    </row>
    <row r="92" spans="9:9">
      <c r="I92" s="16"/>
    </row>
    <row r="93" spans="9:9">
      <c r="I93" s="16"/>
    </row>
    <row r="94" spans="9:9">
      <c r="I94" s="16"/>
    </row>
    <row r="95" spans="9:9">
      <c r="I95" s="16"/>
    </row>
    <row r="96" spans="9:9">
      <c r="I96" s="16"/>
    </row>
    <row r="97" spans="9:9">
      <c r="I97" s="16"/>
    </row>
    <row r="98" spans="9:9">
      <c r="I98" s="16"/>
    </row>
    <row r="99" spans="9:9">
      <c r="I99" s="16"/>
    </row>
    <row r="100" spans="9:9">
      <c r="I100" s="16"/>
    </row>
    <row r="101" spans="9:9">
      <c r="I101" s="16"/>
    </row>
    <row r="102" spans="9:9">
      <c r="I102" s="16"/>
    </row>
    <row r="103" spans="9:9">
      <c r="I103" s="16"/>
    </row>
    <row r="104" spans="9:9">
      <c r="I104" s="16"/>
    </row>
    <row r="105" spans="9:9">
      <c r="I105" s="16"/>
    </row>
    <row r="106" spans="9:9">
      <c r="I106" s="16"/>
    </row>
    <row r="107" spans="9:9">
      <c r="I107" s="16"/>
    </row>
    <row r="108" spans="9:9">
      <c r="I108" s="16"/>
    </row>
    <row r="109" spans="9:9">
      <c r="I109" s="16"/>
    </row>
    <row r="110" spans="9:9">
      <c r="I110" s="16"/>
    </row>
    <row r="111" spans="9:9">
      <c r="I111" s="16"/>
    </row>
    <row r="112" spans="9:9">
      <c r="I112" s="16"/>
    </row>
    <row r="113" spans="9:9">
      <c r="I113" s="16"/>
    </row>
    <row r="114" spans="9:9">
      <c r="I114" s="16"/>
    </row>
    <row r="115" spans="9:9">
      <c r="I115" s="16"/>
    </row>
    <row r="116" spans="9:9">
      <c r="I116" s="16"/>
    </row>
    <row r="117" spans="9:9">
      <c r="I117" s="16"/>
    </row>
    <row r="118" spans="9:9">
      <c r="I118" s="16"/>
    </row>
    <row r="119" spans="9:9">
      <c r="I119" s="16"/>
    </row>
    <row r="120" spans="9:9">
      <c r="I120" s="16"/>
    </row>
    <row r="121" spans="9:9">
      <c r="I121" s="16"/>
    </row>
    <row r="122" spans="9:9">
      <c r="I122" s="16"/>
    </row>
    <row r="123" spans="9:9">
      <c r="I123" s="16"/>
    </row>
    <row r="124" spans="9:9">
      <c r="I124" s="16"/>
    </row>
    <row r="125" spans="9:9">
      <c r="I125" s="16"/>
    </row>
    <row r="126" spans="9:9">
      <c r="I126" s="16"/>
    </row>
    <row r="127" spans="9:9">
      <c r="I127" s="16"/>
    </row>
    <row r="128" spans="9:9">
      <c r="I128" s="16"/>
    </row>
    <row r="129" spans="9:9">
      <c r="I129" s="16"/>
    </row>
    <row r="130" spans="9:9">
      <c r="I130" s="16"/>
    </row>
    <row r="131" spans="9:9">
      <c r="I131" s="16"/>
    </row>
    <row r="132" spans="9:9">
      <c r="I132" s="16"/>
    </row>
    <row r="133" spans="9:9">
      <c r="I133" s="16"/>
    </row>
    <row r="134" spans="9:9">
      <c r="I134" s="16"/>
    </row>
    <row r="135" spans="9:9">
      <c r="I135" s="16"/>
    </row>
    <row r="136" spans="9:9">
      <c r="I136" s="16"/>
    </row>
    <row r="137" spans="9:9">
      <c r="I137" s="16"/>
    </row>
    <row r="138" spans="9:9">
      <c r="I138" s="16"/>
    </row>
    <row r="139" spans="9:9">
      <c r="I139" s="16"/>
    </row>
    <row r="140" spans="9:9">
      <c r="I140" s="16"/>
    </row>
    <row r="141" spans="9:9">
      <c r="I141" s="16"/>
    </row>
    <row r="142" spans="9:9">
      <c r="I142" s="16"/>
    </row>
    <row r="143" spans="9:9">
      <c r="I143" s="16"/>
    </row>
    <row r="144" spans="9:9">
      <c r="I144" s="16"/>
    </row>
    <row r="145" spans="9:9">
      <c r="I145" s="16"/>
    </row>
    <row r="146" spans="9:9">
      <c r="I146" s="16"/>
    </row>
    <row r="147" spans="9:9">
      <c r="I147" s="16"/>
    </row>
    <row r="148" spans="9:9">
      <c r="I148" s="16"/>
    </row>
    <row r="149" spans="9:9">
      <c r="I149" s="16"/>
    </row>
    <row r="150" spans="9:9">
      <c r="I150" s="16"/>
    </row>
    <row r="151" spans="9:9">
      <c r="I151" s="16"/>
    </row>
    <row r="152" spans="9:9">
      <c r="I152" s="16"/>
    </row>
    <row r="153" spans="9:9">
      <c r="I153" s="16"/>
    </row>
    <row r="154" spans="9:9">
      <c r="I154" s="16"/>
    </row>
    <row r="155" spans="9:9">
      <c r="I155" s="16"/>
    </row>
    <row r="156" spans="9:9">
      <c r="I156" s="16"/>
    </row>
    <row r="157" spans="9:9">
      <c r="I157" s="16"/>
    </row>
    <row r="158" spans="9:9">
      <c r="I158" s="16"/>
    </row>
  </sheetData>
  <mergeCells count="8">
    <mergeCell ref="A60:J60"/>
    <mergeCell ref="A7:I7"/>
    <mergeCell ref="A6:J6"/>
    <mergeCell ref="A1:J1"/>
    <mergeCell ref="A2:J2"/>
    <mergeCell ref="A3:J3"/>
    <mergeCell ref="A4:J4"/>
    <mergeCell ref="A5:J5"/>
  </mergeCells>
  <phoneticPr fontId="0" type="noConversion"/>
  <printOptions horizontalCentered="1"/>
  <pageMargins left="0.75" right="0.75" top="1" bottom="1" header="0.5" footer="0.5"/>
  <pageSetup scale="77" orientation="portrait" r:id="rId1"/>
  <headerFooter alignWithMargins="0">
    <oddHeader>&amp;LCONFIDENTIAL&amp;R&amp;KFF0000DRAFT</oddHeader>
    <oddFooter>&amp;L&amp;"Times New Roman,Regular"&amp;D &amp;T&amp;C&amp;"Times New Roman,Regular"&amp;A&amp;R&amp;"Times New Roman,Regular"&amp;F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 S</vt:lpstr>
      <vt:lpstr>Qtr PL</vt:lpstr>
      <vt:lpstr>Ytd PL </vt:lpstr>
      <vt:lpstr>SE </vt:lpstr>
      <vt:lpstr>CF</vt:lpstr>
      <vt:lpstr>'B S'!Print_Area</vt:lpstr>
      <vt:lpstr>CF!Print_Area</vt:lpstr>
      <vt:lpstr>'Qtr PL'!Print_Area</vt:lpstr>
      <vt:lpstr>'SE '!Print_Area</vt:lpstr>
      <vt:lpstr>'Ytd PL '!Print_Area</vt:lpstr>
      <vt:lpstr>CF!Print_Titles</vt:lpstr>
    </vt:vector>
  </TitlesOfParts>
  <Company>American Educational Products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Monty Jennings</dc:creator>
  <cp:lastModifiedBy>Ken Glass</cp:lastModifiedBy>
  <cp:lastPrinted>2011-03-04T02:06:05Z</cp:lastPrinted>
  <dcterms:created xsi:type="dcterms:W3CDTF">2002-10-22T21:24:12Z</dcterms:created>
  <dcterms:modified xsi:type="dcterms:W3CDTF">2012-06-07T18:24:14Z</dcterms:modified>
</cp:coreProperties>
</file>